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tador\OneDrive\Documentos\"/>
    </mc:Choice>
  </mc:AlternateContent>
  <bookViews>
    <workbookView xWindow="0" yWindow="0" windowWidth="20490" windowHeight="7155" firstSheet="2" activeTab="5"/>
  </bookViews>
  <sheets>
    <sheet name="Produccion" sheetId="1" r:id="rId1"/>
    <sheet name="Moldear" sheetId="2" r:id="rId2"/>
    <sheet name="Transformado- tajado" sheetId="3" r:id="rId3"/>
    <sheet name="Transformado-tajado Mas x Menos" sheetId="6" r:id="rId4"/>
    <sheet name="Transformado- empaque" sheetId="4" r:id="rId5"/>
    <sheet name="Costeño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5" i="4" l="1"/>
  <c r="D135" i="4" s="1"/>
  <c r="E135" i="4" s="1"/>
  <c r="K131" i="4"/>
  <c r="L131" i="4" s="1"/>
  <c r="H131" i="4"/>
  <c r="L130" i="4"/>
  <c r="K130" i="4"/>
  <c r="H130" i="4"/>
  <c r="K129" i="4"/>
  <c r="H129" i="4"/>
  <c r="C88" i="5"/>
  <c r="D88" i="5" s="1"/>
  <c r="E88" i="5" s="1"/>
  <c r="K84" i="5"/>
  <c r="L84" i="5" s="1"/>
  <c r="H84" i="5"/>
  <c r="K83" i="5"/>
  <c r="L83" i="5" s="1"/>
  <c r="H83" i="5"/>
  <c r="C74" i="5"/>
  <c r="D74" i="5" s="1"/>
  <c r="E74" i="5" s="1"/>
  <c r="K70" i="5"/>
  <c r="L70" i="5" s="1"/>
  <c r="H70" i="5"/>
  <c r="K69" i="5"/>
  <c r="L69" i="5" s="1"/>
  <c r="H69" i="5"/>
  <c r="C166" i="4"/>
  <c r="D166" i="4" s="1"/>
  <c r="E166" i="4" s="1"/>
  <c r="K162" i="4"/>
  <c r="L162" i="4" s="1"/>
  <c r="H162" i="4"/>
  <c r="K161" i="4"/>
  <c r="L161" i="4" s="1"/>
  <c r="H161" i="4"/>
  <c r="K160" i="4"/>
  <c r="L160" i="4" s="1"/>
  <c r="H160" i="4"/>
  <c r="C150" i="4"/>
  <c r="D150" i="4" s="1"/>
  <c r="E150" i="4" s="1"/>
  <c r="K146" i="4"/>
  <c r="L146" i="4" s="1"/>
  <c r="H146" i="4"/>
  <c r="K145" i="4"/>
  <c r="L145" i="4" s="1"/>
  <c r="H145" i="4"/>
  <c r="K144" i="4"/>
  <c r="L144" i="4" s="1"/>
  <c r="H144" i="4"/>
  <c r="C121" i="4"/>
  <c r="D121" i="4" s="1"/>
  <c r="E121" i="4" s="1"/>
  <c r="K117" i="4"/>
  <c r="L117" i="4" s="1"/>
  <c r="H117" i="4"/>
  <c r="K116" i="4"/>
  <c r="L116" i="4" s="1"/>
  <c r="H116" i="4"/>
  <c r="K115" i="4"/>
  <c r="L115" i="4" s="1"/>
  <c r="H115" i="4"/>
  <c r="C106" i="4"/>
  <c r="D106" i="4" s="1"/>
  <c r="E106" i="4" s="1"/>
  <c r="K102" i="4"/>
  <c r="L102" i="4" s="1"/>
  <c r="H102" i="4"/>
  <c r="K101" i="4"/>
  <c r="L101" i="4" s="1"/>
  <c r="H101" i="4"/>
  <c r="K100" i="4"/>
  <c r="H100" i="4"/>
  <c r="C90" i="4"/>
  <c r="D90" i="4" s="1"/>
  <c r="E90" i="4" s="1"/>
  <c r="K86" i="4"/>
  <c r="L86" i="4" s="1"/>
  <c r="H86" i="4"/>
  <c r="K85" i="4"/>
  <c r="L85" i="4" s="1"/>
  <c r="H85" i="4"/>
  <c r="K84" i="4"/>
  <c r="L84" i="4" s="1"/>
  <c r="H84" i="4"/>
  <c r="C59" i="5"/>
  <c r="D59" i="5" s="1"/>
  <c r="E59" i="5" s="1"/>
  <c r="K55" i="5"/>
  <c r="L55" i="5" s="1"/>
  <c r="H55" i="5"/>
  <c r="K54" i="5"/>
  <c r="L54" i="5" s="1"/>
  <c r="H54" i="5"/>
  <c r="K53" i="5"/>
  <c r="L53" i="5" s="1"/>
  <c r="H53" i="5"/>
  <c r="C43" i="5"/>
  <c r="D43" i="5" s="1"/>
  <c r="E43" i="5" s="1"/>
  <c r="K39" i="5"/>
  <c r="L39" i="5" s="1"/>
  <c r="H39" i="5"/>
  <c r="K38" i="5"/>
  <c r="L38" i="5" s="1"/>
  <c r="H38" i="5"/>
  <c r="K37" i="5"/>
  <c r="L37" i="5" s="1"/>
  <c r="H37" i="5"/>
  <c r="C27" i="5"/>
  <c r="D27" i="5" s="1"/>
  <c r="E27" i="5" s="1"/>
  <c r="K23" i="5"/>
  <c r="L23" i="5" s="1"/>
  <c r="H23" i="5"/>
  <c r="K22" i="5"/>
  <c r="H22" i="5"/>
  <c r="C13" i="5"/>
  <c r="D13" i="5" s="1"/>
  <c r="E13" i="5" s="1"/>
  <c r="K9" i="5"/>
  <c r="L9" i="5" s="1"/>
  <c r="H9" i="5"/>
  <c r="K8" i="5"/>
  <c r="L8" i="5" s="1"/>
  <c r="H8" i="5"/>
  <c r="C74" i="4"/>
  <c r="D74" i="4" s="1"/>
  <c r="E74" i="4" s="1"/>
  <c r="K70" i="4"/>
  <c r="L70" i="4" s="1"/>
  <c r="H70" i="4"/>
  <c r="K69" i="4"/>
  <c r="L69" i="4" s="1"/>
  <c r="H69" i="4"/>
  <c r="K68" i="4"/>
  <c r="L68" i="4" s="1"/>
  <c r="H68" i="4"/>
  <c r="C59" i="4"/>
  <c r="D59" i="4" s="1"/>
  <c r="E59" i="4" s="1"/>
  <c r="K55" i="4"/>
  <c r="L55" i="4" s="1"/>
  <c r="H55" i="4"/>
  <c r="K54" i="4"/>
  <c r="L54" i="4" s="1"/>
  <c r="H54" i="4"/>
  <c r="K53" i="4"/>
  <c r="L53" i="4" s="1"/>
  <c r="H53" i="4"/>
  <c r="C44" i="4"/>
  <c r="D44" i="4" s="1"/>
  <c r="E44" i="4" s="1"/>
  <c r="K40" i="4"/>
  <c r="L40" i="4" s="1"/>
  <c r="H40" i="4"/>
  <c r="K39" i="4"/>
  <c r="L39" i="4" s="1"/>
  <c r="H39" i="4"/>
  <c r="K38" i="4"/>
  <c r="L38" i="4" s="1"/>
  <c r="H38" i="4"/>
  <c r="C29" i="4"/>
  <c r="D29" i="4" s="1"/>
  <c r="E29" i="4" s="1"/>
  <c r="K25" i="4"/>
  <c r="L25" i="4" s="1"/>
  <c r="H25" i="4"/>
  <c r="K24" i="4"/>
  <c r="L24" i="4" s="1"/>
  <c r="H24" i="4"/>
  <c r="K23" i="4"/>
  <c r="L23" i="4" s="1"/>
  <c r="H23" i="4"/>
  <c r="C14" i="4"/>
  <c r="D14" i="4" s="1"/>
  <c r="E14" i="4" s="1"/>
  <c r="K10" i="4"/>
  <c r="L10" i="4" s="1"/>
  <c r="H10" i="4"/>
  <c r="K9" i="4"/>
  <c r="L9" i="4" s="1"/>
  <c r="H9" i="4"/>
  <c r="K8" i="4"/>
  <c r="H8" i="4"/>
  <c r="I27" i="5" l="1"/>
  <c r="J27" i="5" s="1"/>
  <c r="L27" i="5" s="1"/>
  <c r="I135" i="4"/>
  <c r="J135" i="4" s="1"/>
  <c r="L135" i="4" s="1"/>
  <c r="L129" i="4"/>
  <c r="I88" i="5"/>
  <c r="J88" i="5" s="1"/>
  <c r="L88" i="5" s="1"/>
  <c r="I74" i="5"/>
  <c r="J74" i="5" s="1"/>
  <c r="L74" i="5" s="1"/>
  <c r="I166" i="4"/>
  <c r="J166" i="4" s="1"/>
  <c r="L166" i="4" s="1"/>
  <c r="I150" i="4"/>
  <c r="J150" i="4" s="1"/>
  <c r="L150" i="4" s="1"/>
  <c r="I121" i="4"/>
  <c r="J121" i="4" s="1"/>
  <c r="L121" i="4" s="1"/>
  <c r="I106" i="4"/>
  <c r="J106" i="4" s="1"/>
  <c r="L106" i="4" s="1"/>
  <c r="L100" i="4"/>
  <c r="I90" i="4"/>
  <c r="J90" i="4" s="1"/>
  <c r="L90" i="4" s="1"/>
  <c r="I59" i="5"/>
  <c r="J59" i="5" s="1"/>
  <c r="L59" i="5" s="1"/>
  <c r="I43" i="5"/>
  <c r="J43" i="5" s="1"/>
  <c r="L43" i="5" s="1"/>
  <c r="L22" i="5"/>
  <c r="I13" i="5"/>
  <c r="J13" i="5" s="1"/>
  <c r="L13" i="5" s="1"/>
  <c r="I74" i="4"/>
  <c r="J74" i="4" s="1"/>
  <c r="L74" i="4" s="1"/>
  <c r="I59" i="4"/>
  <c r="J59" i="4" s="1"/>
  <c r="L59" i="4" s="1"/>
  <c r="I44" i="4"/>
  <c r="J44" i="4" s="1"/>
  <c r="L44" i="4" s="1"/>
  <c r="I29" i="4"/>
  <c r="J29" i="4" s="1"/>
  <c r="L29" i="4" s="1"/>
  <c r="I14" i="4"/>
  <c r="J14" i="4" s="1"/>
  <c r="L14" i="4" s="1"/>
  <c r="L8" i="4"/>
  <c r="H8" i="3" l="1"/>
  <c r="K8" i="3"/>
  <c r="L8" i="3" s="1"/>
  <c r="C73" i="6"/>
  <c r="D73" i="6" s="1"/>
  <c r="E73" i="6" s="1"/>
  <c r="K69" i="6"/>
  <c r="L69" i="6" s="1"/>
  <c r="H69" i="6"/>
  <c r="K68" i="6"/>
  <c r="L68" i="6" s="1"/>
  <c r="H68" i="6"/>
  <c r="K67" i="6"/>
  <c r="L67" i="6" s="1"/>
  <c r="H67" i="6"/>
  <c r="C57" i="6"/>
  <c r="D57" i="6" s="1"/>
  <c r="E57" i="6" s="1"/>
  <c r="K53" i="6"/>
  <c r="L53" i="6" s="1"/>
  <c r="H53" i="6"/>
  <c r="K52" i="6"/>
  <c r="L52" i="6" s="1"/>
  <c r="H52" i="6"/>
  <c r="K51" i="6"/>
  <c r="L51" i="6" s="1"/>
  <c r="H51" i="6"/>
  <c r="C40" i="6"/>
  <c r="D40" i="6" s="1"/>
  <c r="E40" i="6" s="1"/>
  <c r="K36" i="6"/>
  <c r="L36" i="6" s="1"/>
  <c r="H36" i="6"/>
  <c r="K35" i="6"/>
  <c r="I40" i="6" s="1"/>
  <c r="J40" i="6" s="1"/>
  <c r="L40" i="6" s="1"/>
  <c r="H35" i="6"/>
  <c r="K34" i="6"/>
  <c r="L34" i="6" s="1"/>
  <c r="H34" i="6"/>
  <c r="C24" i="6"/>
  <c r="D24" i="6" s="1"/>
  <c r="E24" i="6" s="1"/>
  <c r="K20" i="6"/>
  <c r="L20" i="6" s="1"/>
  <c r="H20" i="6"/>
  <c r="K19" i="6"/>
  <c r="L19" i="6" s="1"/>
  <c r="H19" i="6"/>
  <c r="K18" i="6"/>
  <c r="L18" i="6" s="1"/>
  <c r="H18" i="6"/>
  <c r="K8" i="6"/>
  <c r="L8" i="6" s="1"/>
  <c r="H8" i="6"/>
  <c r="C87" i="3"/>
  <c r="D87" i="3" s="1"/>
  <c r="E87" i="3" s="1"/>
  <c r="K83" i="3"/>
  <c r="L83" i="3" s="1"/>
  <c r="H83" i="3"/>
  <c r="K82" i="3"/>
  <c r="L82" i="3" s="1"/>
  <c r="H82" i="3"/>
  <c r="K81" i="3"/>
  <c r="L81" i="3" s="1"/>
  <c r="H81" i="3"/>
  <c r="C72" i="3"/>
  <c r="D72" i="3" s="1"/>
  <c r="E72" i="3" s="1"/>
  <c r="K68" i="3"/>
  <c r="L68" i="3" s="1"/>
  <c r="H68" i="3"/>
  <c r="K67" i="3"/>
  <c r="H67" i="3"/>
  <c r="K66" i="3"/>
  <c r="L66" i="3" s="1"/>
  <c r="H66" i="3"/>
  <c r="I72" i="3" l="1"/>
  <c r="J72" i="3" s="1"/>
  <c r="L72" i="3" s="1"/>
  <c r="I73" i="6"/>
  <c r="J73" i="6" s="1"/>
  <c r="L73" i="6" s="1"/>
  <c r="I57" i="6"/>
  <c r="J57" i="6" s="1"/>
  <c r="L57" i="6" s="1"/>
  <c r="L35" i="6"/>
  <c r="I24" i="6"/>
  <c r="J24" i="6" s="1"/>
  <c r="L24" i="6" s="1"/>
  <c r="I87" i="3"/>
  <c r="J87" i="3" s="1"/>
  <c r="L87" i="3" s="1"/>
  <c r="L67" i="3"/>
  <c r="C56" i="3"/>
  <c r="D56" i="3" s="1"/>
  <c r="E56" i="3" s="1"/>
  <c r="K52" i="3"/>
  <c r="L52" i="3" s="1"/>
  <c r="H52" i="3"/>
  <c r="K51" i="3"/>
  <c r="L51" i="3" s="1"/>
  <c r="H51" i="3"/>
  <c r="K50" i="3"/>
  <c r="L50" i="3" s="1"/>
  <c r="H50" i="3"/>
  <c r="C39" i="3"/>
  <c r="D39" i="3" s="1"/>
  <c r="E39" i="3" s="1"/>
  <c r="K35" i="3"/>
  <c r="L35" i="3" s="1"/>
  <c r="H35" i="3"/>
  <c r="K34" i="3"/>
  <c r="L34" i="3" s="1"/>
  <c r="H34" i="3"/>
  <c r="K33" i="3"/>
  <c r="H33" i="3"/>
  <c r="C23" i="3"/>
  <c r="D23" i="3" s="1"/>
  <c r="E23" i="3" s="1"/>
  <c r="K18" i="3"/>
  <c r="L18" i="3" s="1"/>
  <c r="H18" i="3"/>
  <c r="K19" i="3"/>
  <c r="L19" i="3" s="1"/>
  <c r="H19" i="3"/>
  <c r="K17" i="3"/>
  <c r="L17" i="3" s="1"/>
  <c r="H17" i="3"/>
  <c r="H8" i="2"/>
  <c r="H31" i="2"/>
  <c r="H52" i="1"/>
  <c r="H53" i="1"/>
  <c r="H114" i="1"/>
  <c r="I23" i="3" l="1"/>
  <c r="J23" i="3" s="1"/>
  <c r="L23" i="3" s="1"/>
  <c r="I56" i="3"/>
  <c r="J56" i="3" s="1"/>
  <c r="L56" i="3" s="1"/>
  <c r="I39" i="3"/>
  <c r="J39" i="3" s="1"/>
  <c r="L39" i="3" s="1"/>
  <c r="L33" i="3"/>
  <c r="H93" i="1"/>
  <c r="H94" i="1"/>
  <c r="H95" i="1"/>
  <c r="H92" i="1"/>
  <c r="H73" i="1"/>
  <c r="H51" i="1"/>
  <c r="H30" i="1"/>
  <c r="H8" i="1"/>
  <c r="H20" i="2"/>
  <c r="K34" i="2" l="1"/>
  <c r="L34" i="2" s="1"/>
  <c r="H34" i="2"/>
  <c r="K35" i="2"/>
  <c r="L35" i="2" s="1"/>
  <c r="H35" i="2"/>
  <c r="K33" i="2"/>
  <c r="L33" i="2" s="1"/>
  <c r="H33" i="2"/>
  <c r="K32" i="2"/>
  <c r="L32" i="2" s="1"/>
  <c r="H32" i="2"/>
  <c r="K31" i="2"/>
  <c r="L31" i="2" s="1"/>
  <c r="K22" i="2"/>
  <c r="L22" i="2" s="1"/>
  <c r="H22" i="2"/>
  <c r="K21" i="2"/>
  <c r="L21" i="2" s="1"/>
  <c r="H21" i="2"/>
  <c r="K20" i="2"/>
  <c r="L20" i="2" s="1"/>
  <c r="K11" i="2" l="1"/>
  <c r="L11" i="2" s="1"/>
  <c r="H11" i="2"/>
  <c r="K10" i="2"/>
  <c r="L10" i="2" s="1"/>
  <c r="H10" i="2"/>
  <c r="K9" i="2"/>
  <c r="L9" i="2" s="1"/>
  <c r="H9" i="2"/>
  <c r="K8" i="2"/>
  <c r="L8" i="2" s="1"/>
  <c r="C119" i="1"/>
  <c r="D119" i="1" s="1"/>
  <c r="E119" i="1" s="1"/>
  <c r="K115" i="1"/>
  <c r="L115" i="1" s="1"/>
  <c r="H115" i="1"/>
  <c r="K114" i="1"/>
  <c r="I119" i="1" s="1"/>
  <c r="J119" i="1" s="1"/>
  <c r="L119" i="1" s="1"/>
  <c r="K95" i="1"/>
  <c r="L95" i="1" s="1"/>
  <c r="K94" i="1"/>
  <c r="L94" i="1" s="1"/>
  <c r="K93" i="1"/>
  <c r="L93" i="1" s="1"/>
  <c r="C102" i="1"/>
  <c r="D102" i="1" s="1"/>
  <c r="E102" i="1" s="1"/>
  <c r="K98" i="1"/>
  <c r="L98" i="1" s="1"/>
  <c r="H98" i="1"/>
  <c r="K97" i="1"/>
  <c r="L97" i="1" s="1"/>
  <c r="H97" i="1"/>
  <c r="K96" i="1"/>
  <c r="L96" i="1" s="1"/>
  <c r="H96" i="1"/>
  <c r="K92" i="1"/>
  <c r="L92" i="1" s="1"/>
  <c r="K76" i="1"/>
  <c r="L76" i="1" s="1"/>
  <c r="K77" i="1"/>
  <c r="L77" i="1" s="1"/>
  <c r="H76" i="1"/>
  <c r="H77" i="1"/>
  <c r="C82" i="1"/>
  <c r="D82" i="1" s="1"/>
  <c r="E82" i="1" s="1"/>
  <c r="K78" i="1"/>
  <c r="L78" i="1" s="1"/>
  <c r="H78" i="1"/>
  <c r="K75" i="1"/>
  <c r="L75" i="1" s="1"/>
  <c r="H75" i="1"/>
  <c r="K74" i="1"/>
  <c r="L74" i="1" s="1"/>
  <c r="H74" i="1"/>
  <c r="K73" i="1"/>
  <c r="K52" i="1"/>
  <c r="L52" i="1" s="1"/>
  <c r="C61" i="1"/>
  <c r="D61" i="1" s="1"/>
  <c r="E61" i="1" s="1"/>
  <c r="K57" i="1"/>
  <c r="L57" i="1" s="1"/>
  <c r="H57" i="1"/>
  <c r="K56" i="1"/>
  <c r="L56" i="1" s="1"/>
  <c r="H56" i="1"/>
  <c r="K55" i="1"/>
  <c r="L55" i="1" s="1"/>
  <c r="H55" i="1"/>
  <c r="K54" i="1"/>
  <c r="L54" i="1" s="1"/>
  <c r="H54" i="1"/>
  <c r="K53" i="1"/>
  <c r="L53" i="1" s="1"/>
  <c r="K51" i="1"/>
  <c r="L51" i="1" s="1"/>
  <c r="L114" i="1" l="1"/>
  <c r="I102" i="1"/>
  <c r="J102" i="1" s="1"/>
  <c r="L102" i="1" s="1"/>
  <c r="I82" i="1"/>
  <c r="J82" i="1" s="1"/>
  <c r="L82" i="1" s="1"/>
  <c r="L73" i="1"/>
  <c r="I61" i="1"/>
  <c r="J61" i="1" s="1"/>
  <c r="L61" i="1" s="1"/>
  <c r="C38" i="1" l="1"/>
  <c r="D38" i="1" s="1"/>
  <c r="E38" i="1" s="1"/>
  <c r="K34" i="1"/>
  <c r="L34" i="1" s="1"/>
  <c r="H34" i="1"/>
  <c r="K33" i="1"/>
  <c r="L33" i="1" s="1"/>
  <c r="H33" i="1"/>
  <c r="K32" i="1"/>
  <c r="L32" i="1" s="1"/>
  <c r="H32" i="1"/>
  <c r="K31" i="1"/>
  <c r="L31" i="1" s="1"/>
  <c r="H31" i="1"/>
  <c r="K30" i="1"/>
  <c r="I38" i="1" l="1"/>
  <c r="J38" i="1" s="1"/>
  <c r="L38" i="1" s="1"/>
  <c r="L30" i="1"/>
  <c r="C17" i="1"/>
  <c r="D17" i="1" s="1"/>
  <c r="E17" i="1" s="1"/>
  <c r="H10" i="1"/>
  <c r="H11" i="1"/>
  <c r="H12" i="1"/>
  <c r="H13" i="1"/>
  <c r="K10" i="1"/>
  <c r="L10" i="1" s="1"/>
  <c r="K11" i="1"/>
  <c r="L11" i="1" s="1"/>
  <c r="K12" i="1"/>
  <c r="L12" i="1" s="1"/>
  <c r="K13" i="1"/>
  <c r="L13" i="1" s="1"/>
  <c r="K9" i="1"/>
  <c r="L9" i="1" s="1"/>
  <c r="H9" i="1"/>
  <c r="K8" i="1"/>
  <c r="L8" i="1" s="1"/>
  <c r="I17" i="1" l="1"/>
  <c r="J17" i="1" s="1"/>
  <c r="L17" i="1" s="1"/>
</calcChain>
</file>

<file path=xl/sharedStrings.xml><?xml version="1.0" encoding="utf-8"?>
<sst xmlns="http://schemas.openxmlformats.org/spreadsheetml/2006/main" count="1322" uniqueCount="164">
  <si>
    <t>DEPARATMENTO:</t>
  </si>
  <si>
    <t>PRODUCCION</t>
  </si>
  <si>
    <t>LINEA:</t>
  </si>
  <si>
    <t>BAJO EN GRASA</t>
  </si>
  <si>
    <t>OPERACIÓN:</t>
  </si>
  <si>
    <t>ELEMENTO</t>
  </si>
  <si>
    <t>DESCRIPCION</t>
  </si>
  <si>
    <t>UNID. DE MEDIDA</t>
  </si>
  <si>
    <t>TIEMPO BASICO</t>
  </si>
  <si>
    <t>SUPLEMENTO</t>
  </si>
  <si>
    <t>TIEMPO FINAL</t>
  </si>
  <si>
    <t>SEG</t>
  </si>
  <si>
    <t>MIN</t>
  </si>
  <si>
    <t>SEGUNDOS</t>
  </si>
  <si>
    <t>MINUTOS</t>
  </si>
  <si>
    <t>Recepcion</t>
  </si>
  <si>
    <t>Pasar los litros de leche del camion de acopio a las tinas respectivas</t>
  </si>
  <si>
    <t>Descremar</t>
  </si>
  <si>
    <t>Introcucir leche en la descremadora para separarle la crema de leche</t>
  </si>
  <si>
    <t>Adicion cuajo</t>
  </si>
  <si>
    <t>Cortar leche</t>
  </si>
  <si>
    <t>Desuerado</t>
  </si>
  <si>
    <t>Hilado</t>
  </si>
  <si>
    <t>Se adiciona el cuajo dependiendo de cantidad de leche que se encuentre, se mezcla y se deja en reposo.</t>
  </si>
  <si>
    <t>800 litros de leche</t>
  </si>
  <si>
    <t>200 litros leche</t>
  </si>
  <si>
    <t>Se adiciona suero fermentando mientras se agita la mezcla (la cantidad de suero depende de la acidez del mismo y de la leche)</t>
  </si>
  <si>
    <t>Se deposita el cuajo de queso en una bandeja hasta que escurra el suero</t>
  </si>
  <si>
    <t>800 litros de leche/ 82800 gr. de queso</t>
  </si>
  <si>
    <t>Introducir el cuajo de queso ya desuerado en el trompo, el cual con unas aspas gira y lo calienta dandole elasticidad</t>
  </si>
  <si>
    <t>82800 gramos de queso</t>
  </si>
  <si>
    <t>CARGO</t>
  </si>
  <si>
    <t>OPERARIO DE PRODUCCION</t>
  </si>
  <si>
    <t>HORAS</t>
  </si>
  <si>
    <t>SIN SUPLEMENTO</t>
  </si>
  <si>
    <t>TIEMPO DE PRODUCCION</t>
  </si>
  <si>
    <t>CON SUPLEMENTO (CONTINGENCIAS)</t>
  </si>
  <si>
    <t>DOBLE CREMA</t>
  </si>
  <si>
    <t>1400 litros de leche</t>
  </si>
  <si>
    <t>82000 gramos de queso</t>
  </si>
  <si>
    <t>1400 litros de leche/ 16400 gr. de queso</t>
  </si>
  <si>
    <t>DESLACTOSADO</t>
  </si>
  <si>
    <t>500 litros de leche</t>
  </si>
  <si>
    <t>100 litros leche</t>
  </si>
  <si>
    <t>500 litros de leche/ 52062 gr. de queso</t>
  </si>
  <si>
    <t>52062 gramos de queso</t>
  </si>
  <si>
    <t>Adicion lactasa</t>
  </si>
  <si>
    <t>Se adiciona lactasa dependiendo de la cantidad de leche, se mezcla y se deja en reposo</t>
  </si>
  <si>
    <t>CUAJADA</t>
  </si>
  <si>
    <t>1500 litros de leche</t>
  </si>
  <si>
    <t>Se adiciona el cuajo dependiendo de cantidad de leche que se encuentre, se mezcla y se deja en reposo, por ultimo se parte la cuajada.</t>
  </si>
  <si>
    <t>1500 litros de leche/ 204000 gr. de queso</t>
  </si>
  <si>
    <t>204000 gramos de queso</t>
  </si>
  <si>
    <t>Adicion de sal</t>
  </si>
  <si>
    <t>Meter en molde</t>
  </si>
  <si>
    <t>Se adiciona sal dependiendo de la cantidad de cuajada, y se mezcla manualmente</t>
  </si>
  <si>
    <t xml:space="preserve">Se toma la cuajada y se introduce en los moldes de 17 kg aproximadamente, luego se apilan y se dejan escurrir </t>
  </si>
  <si>
    <t>Prensado</t>
  </si>
  <si>
    <t>Tomar los moldes de cuajada y prensarlos para escurrir el exceso de suero.</t>
  </si>
  <si>
    <t>Calentar</t>
  </si>
  <si>
    <t>Calentar la leche hasta alcanzar la temperatura deseada (65°C)</t>
  </si>
  <si>
    <t>1000 litros de leche</t>
  </si>
  <si>
    <t>Enfriar</t>
  </si>
  <si>
    <t>Aplicar aire con el ventilador para bajar la temperatura de la leche hasta la temperatura deseada (35°C)</t>
  </si>
  <si>
    <t>Adicion de cultivo de maduracion</t>
  </si>
  <si>
    <t>Se adiciona el cultivo de maduracion 1 sobre por los 1000 litro de leche</t>
  </si>
  <si>
    <t>Adicion de color</t>
  </si>
  <si>
    <t>Se adiciona el colorannato dependiendo de la cantidad en litros de leche que se alla y se mezcla</t>
  </si>
  <si>
    <t>Se abre la valvula  y se extrae el suero de la tina</t>
  </si>
  <si>
    <t>1000 litros de leche/ 105000 gr. de queso</t>
  </si>
  <si>
    <t>Se toma la cuajada y se introduce en los moldes de 3500 g aproximadamente, luego se apilan y se prensan para quitar el exceso de suero</t>
  </si>
  <si>
    <t>10500 gramos de queso</t>
  </si>
  <si>
    <t>HOLANDES</t>
  </si>
  <si>
    <t>SUERO COSTEÑO</t>
  </si>
  <si>
    <t>Pasteurizacion</t>
  </si>
  <si>
    <t xml:space="preserve">Licuado </t>
  </si>
  <si>
    <t>Se calienta la leche y se le adiciona la crema de leche, el requeson y demas insumos</t>
  </si>
  <si>
    <t>Se introduce la mezcla que sale de la pasteurizacion y se licua, en este proceso tambien se le adiciona la sal</t>
  </si>
  <si>
    <t>37500 gramos de suero costeño</t>
  </si>
  <si>
    <t>20 litros de leche</t>
  </si>
  <si>
    <t>UNIDADES</t>
  </si>
  <si>
    <t>BLOQUE 2500G</t>
  </si>
  <si>
    <t>300G COMPACTO</t>
  </si>
  <si>
    <t>500G COMPACTO</t>
  </si>
  <si>
    <t>500G REDONDO</t>
  </si>
  <si>
    <t>40 bloques</t>
  </si>
  <si>
    <t>32 compactos</t>
  </si>
  <si>
    <t>27 redondos</t>
  </si>
  <si>
    <t>OTROS</t>
  </si>
  <si>
    <t>Cortar queso hilado en trozos de 5 libras (1 bandeja 5 moldes) y meter en molde</t>
  </si>
  <si>
    <t>Cortar queso hilado en trozos de 300 gramos y meter en molde</t>
  </si>
  <si>
    <t>Cortar queso hilado en trozos de 500 gramos y meter en molde</t>
  </si>
  <si>
    <t>Cortar queso hilado en trozos de 500 gramos y meter en molde redondo</t>
  </si>
  <si>
    <t>Cortar queso hilado en trozos de 3500 gramos y meter en bandeja</t>
  </si>
  <si>
    <t>Deslactosado 500g</t>
  </si>
  <si>
    <t>Quesillo 350g</t>
  </si>
  <si>
    <t>Campesino 300g</t>
  </si>
  <si>
    <t>Chitaga 500g</t>
  </si>
  <si>
    <t>Deslactosado 1500g</t>
  </si>
  <si>
    <t>Cortar queso hilado en trozos de 1500 gramos y meter en molde</t>
  </si>
  <si>
    <t>18 bandejas/ 162 quesillos</t>
  </si>
  <si>
    <t>7 bloques</t>
  </si>
  <si>
    <t>MOLDEADO</t>
  </si>
  <si>
    <t>CORTAR Y MOLDEAR</t>
  </si>
  <si>
    <t>TAJADO Y EMPAQUE</t>
  </si>
  <si>
    <t>TAJAR</t>
  </si>
  <si>
    <t>BAJO EN GRASA / DOBLE CREMA</t>
  </si>
  <si>
    <t>OPERARIO DE TAJADO</t>
  </si>
  <si>
    <t>TAJAR (25G)</t>
  </si>
  <si>
    <t>TAJAR (30G)</t>
  </si>
  <si>
    <t>Tomar bloque y meter en la maquina tajadora, activar la maquina y tajar el bloque (cada taja pesa 25 gramos)</t>
  </si>
  <si>
    <t>Tomar bloque y meter en la maquina tajadora, activar la maquina y tajar el bloque (cada taja pesa 30 gramos)</t>
  </si>
  <si>
    <t>Separado</t>
  </si>
  <si>
    <t>Embolsar</t>
  </si>
  <si>
    <t>Sellar</t>
  </si>
  <si>
    <t>Tomar los productos, introducirlos en la maquina selladora, accionarla y posteriormente depositar el producto ya sellado en la canastilla</t>
  </si>
  <si>
    <t>REFERENCIA</t>
  </si>
  <si>
    <t>200 GRAMOS TAJADO</t>
  </si>
  <si>
    <t>Apilar las tajas de queso intercalandolas con un separador plastico hasta tener el peso especifico</t>
  </si>
  <si>
    <t>Tomar las tajas ya separadas y apiladas y meterlas en el empaque</t>
  </si>
  <si>
    <t>300 GRAMOS TAJADO</t>
  </si>
  <si>
    <t>500 GRAMOS TAJADO</t>
  </si>
  <si>
    <t>1250 GRAMOS TAJADO</t>
  </si>
  <si>
    <t>Embolsar y etiquetar</t>
  </si>
  <si>
    <t>Tomar las tajas ya separadas y apiladas y meterlas en el empaque y luego ponerles la etiqueta</t>
  </si>
  <si>
    <t>2500 GRAMOS TAJADO</t>
  </si>
  <si>
    <t>DESMOLDE EMPAQUE Y SELLADO</t>
  </si>
  <si>
    <t>TAJAR, EMPACAR Y SELLAR</t>
  </si>
  <si>
    <t>OPERARIO DE EMPAQUE</t>
  </si>
  <si>
    <t>500 Gramos</t>
  </si>
  <si>
    <t>Desmolde</t>
  </si>
  <si>
    <t>Desmoldar el queso</t>
  </si>
  <si>
    <t>1500 Gramos / 3 Libras</t>
  </si>
  <si>
    <t>500 Gramos REDONDO</t>
  </si>
  <si>
    <t>DOBLE CREMA/ BAJO EN GRASA</t>
  </si>
  <si>
    <t xml:space="preserve">300 Gramos </t>
  </si>
  <si>
    <t>Tomar el queso y embolsarlo,  luego etiquetarlo</t>
  </si>
  <si>
    <t>Tomar el queso y embolsarlo</t>
  </si>
  <si>
    <t xml:space="preserve">500 Gramos </t>
  </si>
  <si>
    <t>COSTEÑO</t>
  </si>
  <si>
    <t>300 Gramos Molido</t>
  </si>
  <si>
    <t>MOLIDO, EMPAQUE</t>
  </si>
  <si>
    <t>Molido</t>
  </si>
  <si>
    <t>Tomar el queso costeño e introducirlo en el molino</t>
  </si>
  <si>
    <t>2500 Gramos Molido</t>
  </si>
  <si>
    <t>Cortar</t>
  </si>
  <si>
    <t>Cortar el bloque de queso costeño en trozos de 500g</t>
  </si>
  <si>
    <t xml:space="preserve">2500 Gramos </t>
  </si>
  <si>
    <t>Cortar el bloque de queso costeño en trozos de 2500g</t>
  </si>
  <si>
    <t>QUESILLO</t>
  </si>
  <si>
    <t xml:space="preserve">350 Gramos </t>
  </si>
  <si>
    <t>Tomar la bandeja con el queso cortarlo en 9 cuadros y luego desmoldar</t>
  </si>
  <si>
    <t>CAMPESINO</t>
  </si>
  <si>
    <t xml:space="preserve">250 Gramos </t>
  </si>
  <si>
    <t>Tomar bloque de holandes y cortar una tajada de 500 gramos</t>
  </si>
  <si>
    <t>Tomar bloque de holandes y cortar una tajada de 250 gramos</t>
  </si>
  <si>
    <t>Suero costeño 250 gramos</t>
  </si>
  <si>
    <t>Empaque</t>
  </si>
  <si>
    <t>Introducir el suero costeño en su respectivo empaque</t>
  </si>
  <si>
    <t>Sellar usando la maquina manual de pedal</t>
  </si>
  <si>
    <t>Suero costeño 500 gramos</t>
  </si>
  <si>
    <t>2500 Gramos Quesalac</t>
  </si>
  <si>
    <t>CORTE, EMPAQUE Y SELLADO</t>
  </si>
  <si>
    <t xml:space="preserve"> EMPAQUE Y SELLADO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</si>
</sst>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0" xfId="0" applyBorder="1"/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12" xfId="0" applyBorder="1" applyAlignment="1"/>
    <xf numFmtId="0" fontId="0" fillId="0" borderId="21" xfId="0" applyBorder="1" applyAlignment="1"/>
    <xf numFmtId="2" fontId="0" fillId="0" borderId="21" xfId="0" applyNumberFormat="1" applyBorder="1" applyAlignment="1"/>
    <xf numFmtId="2" fontId="0" fillId="0" borderId="24" xfId="0" applyNumberFormat="1" applyBorder="1" applyAlignment="1"/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9" fontId="0" fillId="0" borderId="11" xfId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9" fontId="0" fillId="0" borderId="27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9" fontId="0" fillId="0" borderId="21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9" fontId="0" fillId="0" borderId="31" xfId="1" applyFont="1" applyBorder="1" applyAlignment="1">
      <alignment horizontal="center" vertical="center"/>
    </xf>
    <xf numFmtId="9" fontId="0" fillId="0" borderId="33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workbookViewId="0">
      <selection activeCell="A108" sqref="A108:L119"/>
    </sheetView>
  </sheetViews>
  <sheetFormatPr baseColWidth="10" defaultRowHeight="15" x14ac:dyDescent="0.25"/>
  <cols>
    <col min="1" max="1" width="14" customWidth="1"/>
    <col min="5" max="5" width="8.28515625" customWidth="1"/>
    <col min="6" max="6" width="6.42578125" customWidth="1"/>
    <col min="7" max="7" width="11.42578125" customWidth="1"/>
    <col min="8" max="8" width="10.28515625" customWidth="1"/>
    <col min="9" max="9" width="9.140625" customWidth="1"/>
    <col min="10" max="10" width="6.42578125" customWidth="1"/>
    <col min="11" max="11" width="7.5703125" customWidth="1"/>
    <col min="12" max="12" width="8.7109375" customWidth="1"/>
  </cols>
  <sheetData>
    <row r="1" spans="1:12" ht="15.75" thickBot="1" x14ac:dyDescent="0.3"/>
    <row r="2" spans="1:12" x14ac:dyDescent="0.25">
      <c r="A2" s="43" t="s">
        <v>0</v>
      </c>
      <c r="B2" s="45" t="s">
        <v>1</v>
      </c>
      <c r="C2" s="46"/>
      <c r="D2" s="46"/>
      <c r="E2" s="46"/>
      <c r="F2" s="46"/>
      <c r="G2" s="46"/>
      <c r="H2" s="46"/>
      <c r="I2" s="47"/>
      <c r="J2" s="51" t="s">
        <v>2</v>
      </c>
      <c r="K2" s="53" t="s">
        <v>3</v>
      </c>
      <c r="L2" s="54"/>
    </row>
    <row r="3" spans="1:12" x14ac:dyDescent="0.25">
      <c r="A3" s="44"/>
      <c r="B3" s="48"/>
      <c r="C3" s="49"/>
      <c r="D3" s="49"/>
      <c r="E3" s="49"/>
      <c r="F3" s="49"/>
      <c r="G3" s="49"/>
      <c r="H3" s="49"/>
      <c r="I3" s="50"/>
      <c r="J3" s="52"/>
      <c r="K3" s="55"/>
      <c r="L3" s="56"/>
    </row>
    <row r="4" spans="1:12" x14ac:dyDescent="0.25">
      <c r="A4" s="57" t="s">
        <v>4</v>
      </c>
      <c r="B4" s="59" t="s">
        <v>1</v>
      </c>
      <c r="C4" s="60"/>
      <c r="D4" s="60"/>
      <c r="E4" s="60"/>
      <c r="F4" s="60"/>
      <c r="G4" s="60"/>
      <c r="H4" s="60"/>
      <c r="I4" s="61"/>
      <c r="J4" s="52" t="s">
        <v>31</v>
      </c>
      <c r="K4" s="62" t="s">
        <v>32</v>
      </c>
      <c r="L4" s="63"/>
    </row>
    <row r="5" spans="1:12" x14ac:dyDescent="0.25">
      <c r="A5" s="58"/>
      <c r="B5" s="48"/>
      <c r="C5" s="49"/>
      <c r="D5" s="49"/>
      <c r="E5" s="49"/>
      <c r="F5" s="49"/>
      <c r="G5" s="49"/>
      <c r="H5" s="49"/>
      <c r="I5" s="50"/>
      <c r="J5" s="52"/>
      <c r="K5" s="62"/>
      <c r="L5" s="63"/>
    </row>
    <row r="6" spans="1:12" x14ac:dyDescent="0.25">
      <c r="A6" s="42" t="s">
        <v>5</v>
      </c>
      <c r="B6" s="31" t="s">
        <v>6</v>
      </c>
      <c r="C6" s="31"/>
      <c r="D6" s="31"/>
      <c r="E6" s="25" t="s">
        <v>7</v>
      </c>
      <c r="F6" s="25"/>
      <c r="G6" s="39" t="s">
        <v>8</v>
      </c>
      <c r="H6" s="39"/>
      <c r="I6" s="31" t="s">
        <v>9</v>
      </c>
      <c r="J6" s="31"/>
      <c r="K6" s="39" t="s">
        <v>10</v>
      </c>
      <c r="L6" s="41"/>
    </row>
    <row r="7" spans="1:12" x14ac:dyDescent="0.25">
      <c r="A7" s="42"/>
      <c r="B7" s="31"/>
      <c r="C7" s="31"/>
      <c r="D7" s="31"/>
      <c r="E7" s="25"/>
      <c r="F7" s="25"/>
      <c r="G7" s="2" t="s">
        <v>13</v>
      </c>
      <c r="H7" s="2" t="s">
        <v>14</v>
      </c>
      <c r="I7" s="31"/>
      <c r="J7" s="31"/>
      <c r="K7" s="2" t="s">
        <v>11</v>
      </c>
      <c r="L7" s="6" t="s">
        <v>12</v>
      </c>
    </row>
    <row r="8" spans="1:12" ht="40.5" customHeight="1" x14ac:dyDescent="0.25">
      <c r="A8" s="7" t="s">
        <v>15</v>
      </c>
      <c r="B8" s="25" t="s">
        <v>16</v>
      </c>
      <c r="C8" s="25"/>
      <c r="D8" s="25"/>
      <c r="E8" s="25" t="s">
        <v>24</v>
      </c>
      <c r="F8" s="25"/>
      <c r="G8" s="3">
        <v>638.39800000000002</v>
      </c>
      <c r="H8" s="4">
        <f>G8/60</f>
        <v>10.639966666666668</v>
      </c>
      <c r="I8" s="26">
        <v>0.19</v>
      </c>
      <c r="J8" s="26"/>
      <c r="K8" s="4">
        <f>G8*(I8+1)</f>
        <v>759.69362000000001</v>
      </c>
      <c r="L8" s="8">
        <f>K8/60</f>
        <v>12.661560333333334</v>
      </c>
    </row>
    <row r="9" spans="1:12" ht="32.25" customHeight="1" x14ac:dyDescent="0.25">
      <c r="A9" s="7" t="s">
        <v>17</v>
      </c>
      <c r="B9" s="25" t="s">
        <v>18</v>
      </c>
      <c r="C9" s="25"/>
      <c r="D9" s="25"/>
      <c r="E9" s="25" t="s">
        <v>25</v>
      </c>
      <c r="F9" s="25"/>
      <c r="G9" s="3">
        <v>2523.7919999999999</v>
      </c>
      <c r="H9" s="4">
        <f>G9/60</f>
        <v>42.063200000000002</v>
      </c>
      <c r="I9" s="26">
        <v>0.19</v>
      </c>
      <c r="J9" s="26"/>
      <c r="K9" s="4">
        <f>G9*(I9+1)</f>
        <v>3003.3124799999996</v>
      </c>
      <c r="L9" s="8">
        <f t="shared" ref="L9:L13" si="0">K9/60</f>
        <v>50.055207999999993</v>
      </c>
    </row>
    <row r="10" spans="1:12" ht="56.25" customHeight="1" x14ac:dyDescent="0.25">
      <c r="A10" s="7" t="s">
        <v>19</v>
      </c>
      <c r="B10" s="25" t="s">
        <v>23</v>
      </c>
      <c r="C10" s="25"/>
      <c r="D10" s="25"/>
      <c r="E10" s="25" t="s">
        <v>24</v>
      </c>
      <c r="F10" s="25"/>
      <c r="G10" s="3">
        <v>1437.3979999999999</v>
      </c>
      <c r="H10" s="4">
        <f t="shared" ref="H10:H13" si="1">G10/60</f>
        <v>23.956633333333333</v>
      </c>
      <c r="I10" s="26">
        <v>0.19</v>
      </c>
      <c r="J10" s="26"/>
      <c r="K10" s="4">
        <f t="shared" ref="K10:K13" si="2">G10*(I10+1)</f>
        <v>1710.5036199999997</v>
      </c>
      <c r="L10" s="8">
        <f t="shared" si="0"/>
        <v>28.508393666666663</v>
      </c>
    </row>
    <row r="11" spans="1:12" ht="60" customHeight="1" x14ac:dyDescent="0.25">
      <c r="A11" s="7" t="s">
        <v>20</v>
      </c>
      <c r="B11" s="25" t="s">
        <v>26</v>
      </c>
      <c r="C11" s="25"/>
      <c r="D11" s="25"/>
      <c r="E11" s="25" t="s">
        <v>24</v>
      </c>
      <c r="F11" s="25"/>
      <c r="G11" s="3">
        <v>846.70799999999997</v>
      </c>
      <c r="H11" s="4">
        <f t="shared" si="1"/>
        <v>14.111799999999999</v>
      </c>
      <c r="I11" s="26">
        <v>0.19</v>
      </c>
      <c r="J11" s="26"/>
      <c r="K11" s="4">
        <f t="shared" si="2"/>
        <v>1007.5825199999999</v>
      </c>
      <c r="L11" s="8">
        <f t="shared" si="0"/>
        <v>16.793042</v>
      </c>
    </row>
    <row r="12" spans="1:12" ht="43.5" customHeight="1" x14ac:dyDescent="0.25">
      <c r="A12" s="7" t="s">
        <v>21</v>
      </c>
      <c r="B12" s="25" t="s">
        <v>27</v>
      </c>
      <c r="C12" s="25"/>
      <c r="D12" s="25"/>
      <c r="E12" s="25" t="s">
        <v>28</v>
      </c>
      <c r="F12" s="25"/>
      <c r="G12" s="3">
        <v>1617.4450999999999</v>
      </c>
      <c r="H12" s="4">
        <f t="shared" si="1"/>
        <v>26.957418333333333</v>
      </c>
      <c r="I12" s="26">
        <v>0.19</v>
      </c>
      <c r="J12" s="26"/>
      <c r="K12" s="4">
        <f t="shared" si="2"/>
        <v>1924.7596689999998</v>
      </c>
      <c r="L12" s="8">
        <f t="shared" si="0"/>
        <v>32.079327816666662</v>
      </c>
    </row>
    <row r="13" spans="1:12" ht="64.5" customHeight="1" x14ac:dyDescent="0.25">
      <c r="A13" s="7" t="s">
        <v>22</v>
      </c>
      <c r="B13" s="25" t="s">
        <v>29</v>
      </c>
      <c r="C13" s="25"/>
      <c r="D13" s="25"/>
      <c r="E13" s="25" t="s">
        <v>30</v>
      </c>
      <c r="F13" s="25"/>
      <c r="G13" s="3">
        <v>3189.9713999999999</v>
      </c>
      <c r="H13" s="4">
        <f t="shared" si="1"/>
        <v>53.16619</v>
      </c>
      <c r="I13" s="26">
        <v>0.19</v>
      </c>
      <c r="J13" s="26"/>
      <c r="K13" s="4">
        <f t="shared" si="2"/>
        <v>3796.0659659999997</v>
      </c>
      <c r="L13" s="8">
        <f t="shared" si="0"/>
        <v>63.267766099999996</v>
      </c>
    </row>
    <row r="14" spans="1:12" x14ac:dyDescent="0.25">
      <c r="A14" s="9"/>
      <c r="B14" s="5"/>
      <c r="C14" s="5"/>
      <c r="D14" s="5"/>
      <c r="E14" s="5"/>
      <c r="F14" s="5"/>
      <c r="G14" s="5"/>
      <c r="H14" s="5"/>
      <c r="I14" s="5"/>
      <c r="J14" s="5"/>
      <c r="K14" s="5"/>
      <c r="L14" s="10"/>
    </row>
    <row r="15" spans="1:12" ht="35.25" customHeight="1" x14ac:dyDescent="0.25">
      <c r="A15" s="27" t="s">
        <v>35</v>
      </c>
      <c r="B15" s="28"/>
      <c r="C15" s="31" t="s">
        <v>34</v>
      </c>
      <c r="D15" s="31"/>
      <c r="E15" s="31"/>
      <c r="F15" s="31"/>
      <c r="G15" s="32" t="s">
        <v>35</v>
      </c>
      <c r="H15" s="33"/>
      <c r="I15" s="25" t="s">
        <v>36</v>
      </c>
      <c r="J15" s="25"/>
      <c r="K15" s="25"/>
      <c r="L15" s="38"/>
    </row>
    <row r="16" spans="1:12" x14ac:dyDescent="0.25">
      <c r="A16" s="27"/>
      <c r="B16" s="28"/>
      <c r="C16" s="1" t="s">
        <v>13</v>
      </c>
      <c r="D16" s="1" t="s">
        <v>14</v>
      </c>
      <c r="E16" s="39" t="s">
        <v>33</v>
      </c>
      <c r="F16" s="39"/>
      <c r="G16" s="34"/>
      <c r="H16" s="35"/>
      <c r="I16" s="1" t="s">
        <v>13</v>
      </c>
      <c r="J16" s="31" t="s">
        <v>14</v>
      </c>
      <c r="K16" s="31"/>
      <c r="L16" s="11" t="s">
        <v>33</v>
      </c>
    </row>
    <row r="17" spans="1:12" ht="15.75" thickBot="1" x14ac:dyDescent="0.3">
      <c r="A17" s="29"/>
      <c r="B17" s="30"/>
      <c r="C17" s="13">
        <f>SUM(G8:G13)</f>
        <v>10253.7125</v>
      </c>
      <c r="D17" s="13">
        <f>C17/60</f>
        <v>170.89520833333333</v>
      </c>
      <c r="E17" s="40">
        <f>D17/60</f>
        <v>2.8482534722222224</v>
      </c>
      <c r="F17" s="40"/>
      <c r="G17" s="36"/>
      <c r="H17" s="37"/>
      <c r="I17" s="12">
        <f>SUM(K8:K13)</f>
        <v>12201.917874999999</v>
      </c>
      <c r="J17" s="40">
        <f>I17/60</f>
        <v>203.36529791666666</v>
      </c>
      <c r="K17" s="40"/>
      <c r="L17" s="14">
        <f>J17/60</f>
        <v>3.3894216319444443</v>
      </c>
    </row>
    <row r="23" spans="1:12" ht="15.75" thickBot="1" x14ac:dyDescent="0.3"/>
    <row r="24" spans="1:12" x14ac:dyDescent="0.25">
      <c r="A24" s="43" t="s">
        <v>0</v>
      </c>
      <c r="B24" s="45" t="s">
        <v>1</v>
      </c>
      <c r="C24" s="46"/>
      <c r="D24" s="46"/>
      <c r="E24" s="46"/>
      <c r="F24" s="46"/>
      <c r="G24" s="46"/>
      <c r="H24" s="46"/>
      <c r="I24" s="47"/>
      <c r="J24" s="51" t="s">
        <v>2</v>
      </c>
      <c r="K24" s="53" t="s">
        <v>37</v>
      </c>
      <c r="L24" s="54"/>
    </row>
    <row r="25" spans="1:12" x14ac:dyDescent="0.25">
      <c r="A25" s="44"/>
      <c r="B25" s="48"/>
      <c r="C25" s="49"/>
      <c r="D25" s="49"/>
      <c r="E25" s="49"/>
      <c r="F25" s="49"/>
      <c r="G25" s="49"/>
      <c r="H25" s="49"/>
      <c r="I25" s="50"/>
      <c r="J25" s="52"/>
      <c r="K25" s="55"/>
      <c r="L25" s="56"/>
    </row>
    <row r="26" spans="1:12" x14ac:dyDescent="0.25">
      <c r="A26" s="57" t="s">
        <v>4</v>
      </c>
      <c r="B26" s="59" t="s">
        <v>1</v>
      </c>
      <c r="C26" s="60"/>
      <c r="D26" s="60"/>
      <c r="E26" s="60"/>
      <c r="F26" s="60"/>
      <c r="G26" s="60"/>
      <c r="H26" s="60"/>
      <c r="I26" s="61"/>
      <c r="J26" s="52" t="s">
        <v>31</v>
      </c>
      <c r="K26" s="62" t="s">
        <v>32</v>
      </c>
      <c r="L26" s="63"/>
    </row>
    <row r="27" spans="1:12" x14ac:dyDescent="0.25">
      <c r="A27" s="58"/>
      <c r="B27" s="48"/>
      <c r="C27" s="49"/>
      <c r="D27" s="49"/>
      <c r="E27" s="49"/>
      <c r="F27" s="49"/>
      <c r="G27" s="49"/>
      <c r="H27" s="49"/>
      <c r="I27" s="50"/>
      <c r="J27" s="52"/>
      <c r="K27" s="62"/>
      <c r="L27" s="63"/>
    </row>
    <row r="28" spans="1:12" x14ac:dyDescent="0.25">
      <c r="A28" s="42" t="s">
        <v>5</v>
      </c>
      <c r="B28" s="31" t="s">
        <v>6</v>
      </c>
      <c r="C28" s="31"/>
      <c r="D28" s="31"/>
      <c r="E28" s="25" t="s">
        <v>7</v>
      </c>
      <c r="F28" s="25"/>
      <c r="G28" s="39" t="s">
        <v>8</v>
      </c>
      <c r="H28" s="39"/>
      <c r="I28" s="31" t="s">
        <v>9</v>
      </c>
      <c r="J28" s="31"/>
      <c r="K28" s="39" t="s">
        <v>10</v>
      </c>
      <c r="L28" s="41"/>
    </row>
    <row r="29" spans="1:12" x14ac:dyDescent="0.25">
      <c r="A29" s="42"/>
      <c r="B29" s="31"/>
      <c r="C29" s="31"/>
      <c r="D29" s="31"/>
      <c r="E29" s="25"/>
      <c r="F29" s="25"/>
      <c r="G29" s="2" t="s">
        <v>13</v>
      </c>
      <c r="H29" s="2" t="s">
        <v>14</v>
      </c>
      <c r="I29" s="31"/>
      <c r="J29" s="31"/>
      <c r="K29" s="2" t="s">
        <v>11</v>
      </c>
      <c r="L29" s="6" t="s">
        <v>12</v>
      </c>
    </row>
    <row r="30" spans="1:12" ht="52.5" customHeight="1" x14ac:dyDescent="0.25">
      <c r="A30" s="7" t="s">
        <v>15</v>
      </c>
      <c r="B30" s="25" t="s">
        <v>16</v>
      </c>
      <c r="C30" s="25"/>
      <c r="D30" s="25"/>
      <c r="E30" s="25" t="s">
        <v>38</v>
      </c>
      <c r="F30" s="25"/>
      <c r="G30" s="3">
        <v>665.65</v>
      </c>
      <c r="H30" s="4">
        <f>G30/60</f>
        <v>11.094166666666666</v>
      </c>
      <c r="I30" s="26">
        <v>0.19</v>
      </c>
      <c r="J30" s="26"/>
      <c r="K30" s="4">
        <f>G30*(I30+1)</f>
        <v>792.12349999999992</v>
      </c>
      <c r="L30" s="8">
        <f>K30/60</f>
        <v>13.202058333333332</v>
      </c>
    </row>
    <row r="31" spans="1:12" ht="53.25" customHeight="1" x14ac:dyDescent="0.25">
      <c r="A31" s="7" t="s">
        <v>19</v>
      </c>
      <c r="B31" s="25" t="s">
        <v>23</v>
      </c>
      <c r="C31" s="25"/>
      <c r="D31" s="25"/>
      <c r="E31" s="25" t="s">
        <v>38</v>
      </c>
      <c r="F31" s="25"/>
      <c r="G31" s="3">
        <v>1480.8880000000001</v>
      </c>
      <c r="H31" s="4">
        <f t="shared" ref="H31:H34" si="3">G31/60</f>
        <v>24.681466666666669</v>
      </c>
      <c r="I31" s="26">
        <v>0.19</v>
      </c>
      <c r="J31" s="26"/>
      <c r="K31" s="4">
        <f t="shared" ref="K31:K34" si="4">G31*(I31+1)</f>
        <v>1762.2567200000001</v>
      </c>
      <c r="L31" s="8">
        <f t="shared" ref="L31:L34" si="5">K31/60</f>
        <v>29.370945333333335</v>
      </c>
    </row>
    <row r="32" spans="1:12" ht="60.75" customHeight="1" x14ac:dyDescent="0.25">
      <c r="A32" s="7" t="s">
        <v>20</v>
      </c>
      <c r="B32" s="25" t="s">
        <v>26</v>
      </c>
      <c r="C32" s="25"/>
      <c r="D32" s="25"/>
      <c r="E32" s="25" t="s">
        <v>38</v>
      </c>
      <c r="F32" s="25"/>
      <c r="G32" s="3">
        <v>848.13499999999999</v>
      </c>
      <c r="H32" s="4">
        <f t="shared" si="3"/>
        <v>14.135583333333333</v>
      </c>
      <c r="I32" s="26">
        <v>0.19</v>
      </c>
      <c r="J32" s="26"/>
      <c r="K32" s="4">
        <f t="shared" si="4"/>
        <v>1009.2806499999999</v>
      </c>
      <c r="L32" s="8">
        <f t="shared" si="5"/>
        <v>16.821344166666666</v>
      </c>
    </row>
    <row r="33" spans="1:12" ht="56.25" customHeight="1" x14ac:dyDescent="0.25">
      <c r="A33" s="7" t="s">
        <v>21</v>
      </c>
      <c r="B33" s="25" t="s">
        <v>27</v>
      </c>
      <c r="C33" s="25"/>
      <c r="D33" s="25"/>
      <c r="E33" s="25" t="s">
        <v>40</v>
      </c>
      <c r="F33" s="25"/>
      <c r="G33" s="3">
        <v>1639.3020000000001</v>
      </c>
      <c r="H33" s="4">
        <f t="shared" si="3"/>
        <v>27.321700000000003</v>
      </c>
      <c r="I33" s="26">
        <v>0.19</v>
      </c>
      <c r="J33" s="26"/>
      <c r="K33" s="4">
        <f t="shared" si="4"/>
        <v>1950.7693800000002</v>
      </c>
      <c r="L33" s="8">
        <f t="shared" si="5"/>
        <v>32.512823000000004</v>
      </c>
    </row>
    <row r="34" spans="1:12" ht="66.75" customHeight="1" x14ac:dyDescent="0.25">
      <c r="A34" s="7" t="s">
        <v>22</v>
      </c>
      <c r="B34" s="25" t="s">
        <v>29</v>
      </c>
      <c r="C34" s="25"/>
      <c r="D34" s="25"/>
      <c r="E34" s="25" t="s">
        <v>39</v>
      </c>
      <c r="F34" s="25"/>
      <c r="G34" s="3">
        <v>3254.6580000000004</v>
      </c>
      <c r="H34" s="4">
        <f t="shared" si="3"/>
        <v>54.244300000000003</v>
      </c>
      <c r="I34" s="26">
        <v>0.19</v>
      </c>
      <c r="J34" s="26"/>
      <c r="K34" s="4">
        <f t="shared" si="4"/>
        <v>3873.0430200000001</v>
      </c>
      <c r="L34" s="8">
        <f t="shared" si="5"/>
        <v>64.550717000000006</v>
      </c>
    </row>
    <row r="35" spans="1:12" x14ac:dyDescent="0.25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10"/>
    </row>
    <row r="36" spans="1:12" x14ac:dyDescent="0.25">
      <c r="A36" s="27" t="s">
        <v>35</v>
      </c>
      <c r="B36" s="28"/>
      <c r="C36" s="31" t="s">
        <v>34</v>
      </c>
      <c r="D36" s="31"/>
      <c r="E36" s="31"/>
      <c r="F36" s="31"/>
      <c r="G36" s="32" t="s">
        <v>35</v>
      </c>
      <c r="H36" s="33"/>
      <c r="I36" s="25" t="s">
        <v>36</v>
      </c>
      <c r="J36" s="25"/>
      <c r="K36" s="25"/>
      <c r="L36" s="38"/>
    </row>
    <row r="37" spans="1:12" x14ac:dyDescent="0.25">
      <c r="A37" s="27"/>
      <c r="B37" s="28"/>
      <c r="C37" s="1" t="s">
        <v>13</v>
      </c>
      <c r="D37" s="1" t="s">
        <v>14</v>
      </c>
      <c r="E37" s="39" t="s">
        <v>33</v>
      </c>
      <c r="F37" s="39"/>
      <c r="G37" s="34"/>
      <c r="H37" s="35"/>
      <c r="I37" s="1" t="s">
        <v>13</v>
      </c>
      <c r="J37" s="31" t="s">
        <v>14</v>
      </c>
      <c r="K37" s="31"/>
      <c r="L37" s="11" t="s">
        <v>33</v>
      </c>
    </row>
    <row r="38" spans="1:12" ht="15.75" thickBot="1" x14ac:dyDescent="0.3">
      <c r="A38" s="29"/>
      <c r="B38" s="30"/>
      <c r="C38" s="13">
        <f>SUM(G30:G34)</f>
        <v>7888.6330000000007</v>
      </c>
      <c r="D38" s="13">
        <f>C38/60</f>
        <v>131.47721666666669</v>
      </c>
      <c r="E38" s="40">
        <f>D38/60</f>
        <v>2.1912869444444447</v>
      </c>
      <c r="F38" s="40"/>
      <c r="G38" s="36"/>
      <c r="H38" s="37"/>
      <c r="I38" s="12">
        <f>SUM(K30:K34)</f>
        <v>9387.4732699999986</v>
      </c>
      <c r="J38" s="40">
        <f>I38/60</f>
        <v>156.4578878333333</v>
      </c>
      <c r="K38" s="40"/>
      <c r="L38" s="14">
        <f>J38/60</f>
        <v>2.6076314638888882</v>
      </c>
    </row>
    <row r="44" spans="1:12" ht="15.75" thickBot="1" x14ac:dyDescent="0.3"/>
    <row r="45" spans="1:12" x14ac:dyDescent="0.25">
      <c r="A45" s="43" t="s">
        <v>0</v>
      </c>
      <c r="B45" s="45" t="s">
        <v>1</v>
      </c>
      <c r="C45" s="46"/>
      <c r="D45" s="46"/>
      <c r="E45" s="46"/>
      <c r="F45" s="46"/>
      <c r="G45" s="46"/>
      <c r="H45" s="46"/>
      <c r="I45" s="47"/>
      <c r="J45" s="51" t="s">
        <v>2</v>
      </c>
      <c r="K45" s="53" t="s">
        <v>41</v>
      </c>
      <c r="L45" s="54"/>
    </row>
    <row r="46" spans="1:12" x14ac:dyDescent="0.25">
      <c r="A46" s="44"/>
      <c r="B46" s="48"/>
      <c r="C46" s="49"/>
      <c r="D46" s="49"/>
      <c r="E46" s="49"/>
      <c r="F46" s="49"/>
      <c r="G46" s="49"/>
      <c r="H46" s="49"/>
      <c r="I46" s="50"/>
      <c r="J46" s="52"/>
      <c r="K46" s="55"/>
      <c r="L46" s="56"/>
    </row>
    <row r="47" spans="1:12" x14ac:dyDescent="0.25">
      <c r="A47" s="57" t="s">
        <v>4</v>
      </c>
      <c r="B47" s="59" t="s">
        <v>1</v>
      </c>
      <c r="C47" s="60"/>
      <c r="D47" s="60"/>
      <c r="E47" s="60"/>
      <c r="F47" s="60"/>
      <c r="G47" s="60"/>
      <c r="H47" s="60"/>
      <c r="I47" s="61"/>
      <c r="J47" s="52" t="s">
        <v>31</v>
      </c>
      <c r="K47" s="62" t="s">
        <v>32</v>
      </c>
      <c r="L47" s="63"/>
    </row>
    <row r="48" spans="1:12" x14ac:dyDescent="0.25">
      <c r="A48" s="58"/>
      <c r="B48" s="48"/>
      <c r="C48" s="49"/>
      <c r="D48" s="49"/>
      <c r="E48" s="49"/>
      <c r="F48" s="49"/>
      <c r="G48" s="49"/>
      <c r="H48" s="49"/>
      <c r="I48" s="50"/>
      <c r="J48" s="52"/>
      <c r="K48" s="62"/>
      <c r="L48" s="63"/>
    </row>
    <row r="49" spans="1:12" x14ac:dyDescent="0.25">
      <c r="A49" s="42" t="s">
        <v>5</v>
      </c>
      <c r="B49" s="31" t="s">
        <v>6</v>
      </c>
      <c r="C49" s="31"/>
      <c r="D49" s="31"/>
      <c r="E49" s="25" t="s">
        <v>7</v>
      </c>
      <c r="F49" s="25"/>
      <c r="G49" s="39" t="s">
        <v>8</v>
      </c>
      <c r="H49" s="39"/>
      <c r="I49" s="31" t="s">
        <v>9</v>
      </c>
      <c r="J49" s="31"/>
      <c r="K49" s="39" t="s">
        <v>10</v>
      </c>
      <c r="L49" s="41"/>
    </row>
    <row r="50" spans="1:12" x14ac:dyDescent="0.25">
      <c r="A50" s="42"/>
      <c r="B50" s="31"/>
      <c r="C50" s="31"/>
      <c r="D50" s="31"/>
      <c r="E50" s="25"/>
      <c r="F50" s="25"/>
      <c r="G50" s="2" t="s">
        <v>13</v>
      </c>
      <c r="H50" s="2" t="s">
        <v>14</v>
      </c>
      <c r="I50" s="31"/>
      <c r="J50" s="31"/>
      <c r="K50" s="2" t="s">
        <v>11</v>
      </c>
      <c r="L50" s="6" t="s">
        <v>12</v>
      </c>
    </row>
    <row r="51" spans="1:12" ht="42" customHeight="1" x14ac:dyDescent="0.25">
      <c r="A51" s="7" t="s">
        <v>15</v>
      </c>
      <c r="B51" s="25" t="s">
        <v>16</v>
      </c>
      <c r="C51" s="25"/>
      <c r="D51" s="25"/>
      <c r="E51" s="25" t="s">
        <v>42</v>
      </c>
      <c r="F51" s="25"/>
      <c r="G51" s="3">
        <v>498.99599999999998</v>
      </c>
      <c r="H51" s="4">
        <f>G51/60</f>
        <v>8.3165999999999993</v>
      </c>
      <c r="I51" s="26">
        <v>0.19</v>
      </c>
      <c r="J51" s="26"/>
      <c r="K51" s="4">
        <f>G51*(I51+1)</f>
        <v>593.80523999999991</v>
      </c>
      <c r="L51" s="8">
        <f>K51/60</f>
        <v>9.8967539999999978</v>
      </c>
    </row>
    <row r="52" spans="1:12" ht="46.5" customHeight="1" x14ac:dyDescent="0.25">
      <c r="A52" s="15" t="s">
        <v>46</v>
      </c>
      <c r="B52" s="64" t="s">
        <v>47</v>
      </c>
      <c r="C52" s="65"/>
      <c r="D52" s="66"/>
      <c r="E52" s="64" t="s">
        <v>42</v>
      </c>
      <c r="F52" s="66"/>
      <c r="G52" s="3">
        <v>1800.05</v>
      </c>
      <c r="H52" s="4">
        <f t="shared" ref="H52:H53" si="6">G52/60</f>
        <v>30.000833333333333</v>
      </c>
      <c r="I52" s="67">
        <v>0.19</v>
      </c>
      <c r="J52" s="68"/>
      <c r="K52" s="4">
        <f>G52*(I52+1)</f>
        <v>2142.0594999999998</v>
      </c>
      <c r="L52" s="8">
        <f>K52/60</f>
        <v>35.700991666666667</v>
      </c>
    </row>
    <row r="53" spans="1:12" ht="39" customHeight="1" x14ac:dyDescent="0.25">
      <c r="A53" s="7" t="s">
        <v>17</v>
      </c>
      <c r="B53" s="25" t="s">
        <v>18</v>
      </c>
      <c r="C53" s="25"/>
      <c r="D53" s="25"/>
      <c r="E53" s="25" t="s">
        <v>43</v>
      </c>
      <c r="F53" s="25"/>
      <c r="G53" s="3">
        <v>1261.8880000000001</v>
      </c>
      <c r="H53" s="4">
        <f t="shared" si="6"/>
        <v>21.03146666666667</v>
      </c>
      <c r="I53" s="26">
        <v>0.19</v>
      </c>
      <c r="J53" s="26"/>
      <c r="K53" s="4">
        <f>G53*(I53+1)</f>
        <v>1501.6467200000002</v>
      </c>
      <c r="L53" s="8">
        <f t="shared" ref="L53:L57" si="7">K53/60</f>
        <v>25.027445333333336</v>
      </c>
    </row>
    <row r="54" spans="1:12" ht="54" customHeight="1" x14ac:dyDescent="0.25">
      <c r="A54" s="7" t="s">
        <v>19</v>
      </c>
      <c r="B54" s="25" t="s">
        <v>23</v>
      </c>
      <c r="C54" s="25"/>
      <c r="D54" s="25"/>
      <c r="E54" s="25" t="s">
        <v>42</v>
      </c>
      <c r="F54" s="25"/>
      <c r="G54" s="3">
        <v>1441.4</v>
      </c>
      <c r="H54" s="4">
        <f t="shared" ref="H54:H57" si="8">G54/60</f>
        <v>24.023333333333333</v>
      </c>
      <c r="I54" s="26">
        <v>0.19</v>
      </c>
      <c r="J54" s="26"/>
      <c r="K54" s="4">
        <f t="shared" ref="K54:K57" si="9">G54*(I54+1)</f>
        <v>1715.2660000000001</v>
      </c>
      <c r="L54" s="8">
        <f t="shared" si="7"/>
        <v>28.587766666666667</v>
      </c>
    </row>
    <row r="55" spans="1:12" ht="57.75" customHeight="1" x14ac:dyDescent="0.25">
      <c r="A55" s="7" t="s">
        <v>20</v>
      </c>
      <c r="B55" s="25" t="s">
        <v>26</v>
      </c>
      <c r="C55" s="25"/>
      <c r="D55" s="25"/>
      <c r="E55" s="25" t="s">
        <v>42</v>
      </c>
      <c r="F55" s="25"/>
      <c r="G55" s="3">
        <v>846.70799999999997</v>
      </c>
      <c r="H55" s="4">
        <f t="shared" si="8"/>
        <v>14.111799999999999</v>
      </c>
      <c r="I55" s="26">
        <v>0.19</v>
      </c>
      <c r="J55" s="26"/>
      <c r="K55" s="4">
        <f t="shared" si="9"/>
        <v>1007.5825199999999</v>
      </c>
      <c r="L55" s="8">
        <f t="shared" si="7"/>
        <v>16.793042</v>
      </c>
    </row>
    <row r="56" spans="1:12" ht="45" customHeight="1" x14ac:dyDescent="0.25">
      <c r="A56" s="7" t="s">
        <v>21</v>
      </c>
      <c r="B56" s="25" t="s">
        <v>27</v>
      </c>
      <c r="C56" s="25"/>
      <c r="D56" s="25"/>
      <c r="E56" s="25" t="s">
        <v>44</v>
      </c>
      <c r="F56" s="25"/>
      <c r="G56" s="3">
        <v>1016.9914999999999</v>
      </c>
      <c r="H56" s="4">
        <f t="shared" si="8"/>
        <v>16.949858333333331</v>
      </c>
      <c r="I56" s="26">
        <v>0.19</v>
      </c>
      <c r="J56" s="26"/>
      <c r="K56" s="4">
        <f t="shared" si="9"/>
        <v>1210.2198849999997</v>
      </c>
      <c r="L56" s="8">
        <f t="shared" si="7"/>
        <v>20.170331416666663</v>
      </c>
    </row>
    <row r="57" spans="1:12" ht="54.75" customHeight="1" x14ac:dyDescent="0.25">
      <c r="A57" s="7" t="s">
        <v>22</v>
      </c>
      <c r="B57" s="25" t="s">
        <v>29</v>
      </c>
      <c r="C57" s="25"/>
      <c r="D57" s="25"/>
      <c r="E57" s="25" t="s">
        <v>45</v>
      </c>
      <c r="F57" s="25"/>
      <c r="G57" s="3">
        <v>3187.5834000000004</v>
      </c>
      <c r="H57" s="4">
        <f t="shared" si="8"/>
        <v>53.126390000000008</v>
      </c>
      <c r="I57" s="26">
        <v>0.19</v>
      </c>
      <c r="J57" s="26"/>
      <c r="K57" s="4">
        <f t="shared" si="9"/>
        <v>3793.2242460000002</v>
      </c>
      <c r="L57" s="8">
        <f t="shared" si="7"/>
        <v>63.220404100000003</v>
      </c>
    </row>
    <row r="58" spans="1:12" x14ac:dyDescent="0.25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10"/>
    </row>
    <row r="59" spans="1:12" x14ac:dyDescent="0.25">
      <c r="A59" s="27" t="s">
        <v>35</v>
      </c>
      <c r="B59" s="28"/>
      <c r="C59" s="31" t="s">
        <v>34</v>
      </c>
      <c r="D59" s="31"/>
      <c r="E59" s="31"/>
      <c r="F59" s="31"/>
      <c r="G59" s="32" t="s">
        <v>35</v>
      </c>
      <c r="H59" s="33"/>
      <c r="I59" s="25" t="s">
        <v>36</v>
      </c>
      <c r="J59" s="25"/>
      <c r="K59" s="25"/>
      <c r="L59" s="38"/>
    </row>
    <row r="60" spans="1:12" x14ac:dyDescent="0.25">
      <c r="A60" s="27"/>
      <c r="B60" s="28"/>
      <c r="C60" s="1" t="s">
        <v>13</v>
      </c>
      <c r="D60" s="1" t="s">
        <v>14</v>
      </c>
      <c r="E60" s="39" t="s">
        <v>33</v>
      </c>
      <c r="F60" s="39"/>
      <c r="G60" s="34"/>
      <c r="H60" s="35"/>
      <c r="I60" s="1" t="s">
        <v>13</v>
      </c>
      <c r="J60" s="31" t="s">
        <v>14</v>
      </c>
      <c r="K60" s="31"/>
      <c r="L60" s="11" t="s">
        <v>33</v>
      </c>
    </row>
    <row r="61" spans="1:12" ht="15.75" thickBot="1" x14ac:dyDescent="0.3">
      <c r="A61" s="29"/>
      <c r="B61" s="30"/>
      <c r="C61" s="13">
        <f>SUM(G51:G57)</f>
        <v>10053.616900000001</v>
      </c>
      <c r="D61" s="13">
        <f>C61/60</f>
        <v>167.56028166666667</v>
      </c>
      <c r="E61" s="40">
        <f>D61/60</f>
        <v>2.7926713611111111</v>
      </c>
      <c r="F61" s="40"/>
      <c r="G61" s="36"/>
      <c r="H61" s="37"/>
      <c r="I61" s="12">
        <f>SUM(K51:K57)</f>
        <v>11963.804110999999</v>
      </c>
      <c r="J61" s="40">
        <f>I61/60</f>
        <v>199.39673518333333</v>
      </c>
      <c r="K61" s="40"/>
      <c r="L61" s="14">
        <f>J61/60</f>
        <v>3.3232789197222221</v>
      </c>
    </row>
    <row r="66" spans="1:12" ht="15.75" thickBot="1" x14ac:dyDescent="0.3"/>
    <row r="67" spans="1:12" x14ac:dyDescent="0.25">
      <c r="A67" s="43" t="s">
        <v>0</v>
      </c>
      <c r="B67" s="45" t="s">
        <v>1</v>
      </c>
      <c r="C67" s="46"/>
      <c r="D67" s="46"/>
      <c r="E67" s="46"/>
      <c r="F67" s="46"/>
      <c r="G67" s="46"/>
      <c r="H67" s="46"/>
      <c r="I67" s="47"/>
      <c r="J67" s="51" t="s">
        <v>2</v>
      </c>
      <c r="K67" s="53" t="s">
        <v>48</v>
      </c>
      <c r="L67" s="54"/>
    </row>
    <row r="68" spans="1:12" x14ac:dyDescent="0.25">
      <c r="A68" s="44"/>
      <c r="B68" s="48"/>
      <c r="C68" s="49"/>
      <c r="D68" s="49"/>
      <c r="E68" s="49"/>
      <c r="F68" s="49"/>
      <c r="G68" s="49"/>
      <c r="H68" s="49"/>
      <c r="I68" s="50"/>
      <c r="J68" s="52"/>
      <c r="K68" s="55"/>
      <c r="L68" s="56"/>
    </row>
    <row r="69" spans="1:12" x14ac:dyDescent="0.25">
      <c r="A69" s="57" t="s">
        <v>4</v>
      </c>
      <c r="B69" s="59" t="s">
        <v>1</v>
      </c>
      <c r="C69" s="60"/>
      <c r="D69" s="60"/>
      <c r="E69" s="60"/>
      <c r="F69" s="60"/>
      <c r="G69" s="60"/>
      <c r="H69" s="60"/>
      <c r="I69" s="61"/>
      <c r="J69" s="52" t="s">
        <v>31</v>
      </c>
      <c r="K69" s="62" t="s">
        <v>32</v>
      </c>
      <c r="L69" s="63"/>
    </row>
    <row r="70" spans="1:12" x14ac:dyDescent="0.25">
      <c r="A70" s="58"/>
      <c r="B70" s="48"/>
      <c r="C70" s="49"/>
      <c r="D70" s="49"/>
      <c r="E70" s="49"/>
      <c r="F70" s="49"/>
      <c r="G70" s="49"/>
      <c r="H70" s="49"/>
      <c r="I70" s="50"/>
      <c r="J70" s="52"/>
      <c r="K70" s="62"/>
      <c r="L70" s="63"/>
    </row>
    <row r="71" spans="1:12" x14ac:dyDescent="0.25">
      <c r="A71" s="42" t="s">
        <v>5</v>
      </c>
      <c r="B71" s="31" t="s">
        <v>6</v>
      </c>
      <c r="C71" s="31"/>
      <c r="D71" s="31"/>
      <c r="E71" s="25" t="s">
        <v>7</v>
      </c>
      <c r="F71" s="25"/>
      <c r="G71" s="39" t="s">
        <v>8</v>
      </c>
      <c r="H71" s="39"/>
      <c r="I71" s="31" t="s">
        <v>9</v>
      </c>
      <c r="J71" s="31"/>
      <c r="K71" s="39" t="s">
        <v>10</v>
      </c>
      <c r="L71" s="41"/>
    </row>
    <row r="72" spans="1:12" x14ac:dyDescent="0.25">
      <c r="A72" s="42"/>
      <c r="B72" s="31"/>
      <c r="C72" s="31"/>
      <c r="D72" s="31"/>
      <c r="E72" s="25"/>
      <c r="F72" s="25"/>
      <c r="G72" s="2" t="s">
        <v>13</v>
      </c>
      <c r="H72" s="2" t="s">
        <v>14</v>
      </c>
      <c r="I72" s="31"/>
      <c r="J72" s="31"/>
      <c r="K72" s="2" t="s">
        <v>11</v>
      </c>
      <c r="L72" s="6" t="s">
        <v>12</v>
      </c>
    </row>
    <row r="73" spans="1:12" ht="37.5" customHeight="1" x14ac:dyDescent="0.25">
      <c r="A73" s="7" t="s">
        <v>15</v>
      </c>
      <c r="B73" s="25" t="s">
        <v>16</v>
      </c>
      <c r="C73" s="25"/>
      <c r="D73" s="25"/>
      <c r="E73" s="25" t="s">
        <v>49</v>
      </c>
      <c r="F73" s="25"/>
      <c r="G73" s="3">
        <v>674.22</v>
      </c>
      <c r="H73" s="4">
        <f>G73/60</f>
        <v>11.237</v>
      </c>
      <c r="I73" s="26">
        <v>0.19</v>
      </c>
      <c r="J73" s="26"/>
      <c r="K73" s="4">
        <f>G73*(I73+1)</f>
        <v>802.32180000000005</v>
      </c>
      <c r="L73" s="8">
        <f>K73/60</f>
        <v>13.372030000000001</v>
      </c>
    </row>
    <row r="74" spans="1:12" ht="66" customHeight="1" x14ac:dyDescent="0.25">
      <c r="A74" s="15" t="s">
        <v>19</v>
      </c>
      <c r="B74" s="25" t="s">
        <v>50</v>
      </c>
      <c r="C74" s="25"/>
      <c r="D74" s="25"/>
      <c r="E74" s="25" t="s">
        <v>49</v>
      </c>
      <c r="F74" s="25"/>
      <c r="G74" s="3">
        <v>3438.2315000000003</v>
      </c>
      <c r="H74" s="4">
        <f t="shared" ref="H74:H78" si="10">G74/60</f>
        <v>57.303858333333338</v>
      </c>
      <c r="I74" s="26">
        <v>0.19</v>
      </c>
      <c r="J74" s="26"/>
      <c r="K74" s="4">
        <f t="shared" ref="K74:K78" si="11">G74*(I74+1)</f>
        <v>4091.4954850000004</v>
      </c>
      <c r="L74" s="8">
        <f t="shared" ref="L74:L78" si="12">K74/60</f>
        <v>68.191591416666668</v>
      </c>
    </row>
    <row r="75" spans="1:12" ht="48" customHeight="1" x14ac:dyDescent="0.25">
      <c r="A75" s="7" t="s">
        <v>21</v>
      </c>
      <c r="B75" s="25" t="s">
        <v>68</v>
      </c>
      <c r="C75" s="25"/>
      <c r="D75" s="25"/>
      <c r="E75" s="25" t="s">
        <v>51</v>
      </c>
      <c r="F75" s="25"/>
      <c r="G75" s="3">
        <v>2404.0589999999997</v>
      </c>
      <c r="H75" s="4">
        <f t="shared" si="10"/>
        <v>40.067649999999993</v>
      </c>
      <c r="I75" s="26">
        <v>0.19</v>
      </c>
      <c r="J75" s="26"/>
      <c r="K75" s="4">
        <f t="shared" si="11"/>
        <v>2860.8302099999996</v>
      </c>
      <c r="L75" s="8">
        <f t="shared" si="12"/>
        <v>47.680503499999993</v>
      </c>
    </row>
    <row r="76" spans="1:12" ht="46.5" customHeight="1" x14ac:dyDescent="0.25">
      <c r="A76" s="15" t="s">
        <v>53</v>
      </c>
      <c r="B76" s="64" t="s">
        <v>55</v>
      </c>
      <c r="C76" s="65"/>
      <c r="D76" s="66"/>
      <c r="E76" s="25" t="s">
        <v>52</v>
      </c>
      <c r="F76" s="25"/>
      <c r="G76" s="3">
        <v>838.30550000000005</v>
      </c>
      <c r="H76" s="4">
        <f t="shared" si="10"/>
        <v>13.971758333333334</v>
      </c>
      <c r="I76" s="67">
        <v>0.19</v>
      </c>
      <c r="J76" s="68"/>
      <c r="K76" s="4">
        <f t="shared" si="11"/>
        <v>997.58354500000007</v>
      </c>
      <c r="L76" s="8">
        <f t="shared" si="12"/>
        <v>16.626392416666668</v>
      </c>
    </row>
    <row r="77" spans="1:12" ht="59.25" customHeight="1" x14ac:dyDescent="0.25">
      <c r="A77" s="15" t="s">
        <v>54</v>
      </c>
      <c r="B77" s="64" t="s">
        <v>56</v>
      </c>
      <c r="C77" s="65"/>
      <c r="D77" s="66"/>
      <c r="E77" s="25" t="s">
        <v>52</v>
      </c>
      <c r="F77" s="25"/>
      <c r="G77" s="3">
        <v>2346.7195999999999</v>
      </c>
      <c r="H77" s="4">
        <f t="shared" si="10"/>
        <v>39.111993333333331</v>
      </c>
      <c r="I77" s="67">
        <v>0.19</v>
      </c>
      <c r="J77" s="68"/>
      <c r="K77" s="4">
        <f t="shared" si="11"/>
        <v>2792.5963239999996</v>
      </c>
      <c r="L77" s="8">
        <f t="shared" si="12"/>
        <v>46.54327206666666</v>
      </c>
    </row>
    <row r="78" spans="1:12" ht="59.25" customHeight="1" x14ac:dyDescent="0.25">
      <c r="A78" s="7" t="s">
        <v>57</v>
      </c>
      <c r="B78" s="25" t="s">
        <v>58</v>
      </c>
      <c r="C78" s="25"/>
      <c r="D78" s="25"/>
      <c r="E78" s="25" t="s">
        <v>52</v>
      </c>
      <c r="F78" s="25"/>
      <c r="G78" s="3">
        <v>881.56499999999994</v>
      </c>
      <c r="H78" s="4">
        <f t="shared" si="10"/>
        <v>14.692749999999998</v>
      </c>
      <c r="I78" s="26">
        <v>0.19</v>
      </c>
      <c r="J78" s="26"/>
      <c r="K78" s="4">
        <f t="shared" si="11"/>
        <v>1049.0623499999999</v>
      </c>
      <c r="L78" s="8">
        <f t="shared" si="12"/>
        <v>17.484372499999999</v>
      </c>
    </row>
    <row r="79" spans="1:12" x14ac:dyDescent="0.25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10"/>
    </row>
    <row r="80" spans="1:12" x14ac:dyDescent="0.25">
      <c r="A80" s="27" t="s">
        <v>35</v>
      </c>
      <c r="B80" s="28"/>
      <c r="C80" s="31" t="s">
        <v>34</v>
      </c>
      <c r="D80" s="31"/>
      <c r="E80" s="31"/>
      <c r="F80" s="31"/>
      <c r="G80" s="32" t="s">
        <v>35</v>
      </c>
      <c r="H80" s="33"/>
      <c r="I80" s="25" t="s">
        <v>36</v>
      </c>
      <c r="J80" s="25"/>
      <c r="K80" s="25"/>
      <c r="L80" s="38"/>
    </row>
    <row r="81" spans="1:12" x14ac:dyDescent="0.25">
      <c r="A81" s="27"/>
      <c r="B81" s="28"/>
      <c r="C81" s="1" t="s">
        <v>13</v>
      </c>
      <c r="D81" s="1" t="s">
        <v>14</v>
      </c>
      <c r="E81" s="39" t="s">
        <v>33</v>
      </c>
      <c r="F81" s="39"/>
      <c r="G81" s="34"/>
      <c r="H81" s="35"/>
      <c r="I81" s="1" t="s">
        <v>13</v>
      </c>
      <c r="J81" s="31" t="s">
        <v>14</v>
      </c>
      <c r="K81" s="31"/>
      <c r="L81" s="11" t="s">
        <v>33</v>
      </c>
    </row>
    <row r="82" spans="1:12" ht="15.75" thickBot="1" x14ac:dyDescent="0.3">
      <c r="A82" s="29"/>
      <c r="B82" s="30"/>
      <c r="C82" s="13">
        <f>SUM(G73:G78)</f>
        <v>10583.100600000002</v>
      </c>
      <c r="D82" s="13">
        <f>C82/60</f>
        <v>176.38501000000002</v>
      </c>
      <c r="E82" s="40">
        <f>D82/60</f>
        <v>2.9397501666666672</v>
      </c>
      <c r="F82" s="40"/>
      <c r="G82" s="36"/>
      <c r="H82" s="37"/>
      <c r="I82" s="12">
        <f>SUM(K73:K78)</f>
        <v>12593.889713999999</v>
      </c>
      <c r="J82" s="40">
        <f>I82/60</f>
        <v>209.89816189999999</v>
      </c>
      <c r="K82" s="40"/>
      <c r="L82" s="14">
        <f>J82/60</f>
        <v>3.4983026983333332</v>
      </c>
    </row>
    <row r="85" spans="1:12" ht="15.75" thickBot="1" x14ac:dyDescent="0.3"/>
    <row r="86" spans="1:12" ht="11.25" customHeight="1" x14ac:dyDescent="0.25">
      <c r="A86" s="43" t="s">
        <v>0</v>
      </c>
      <c r="B86" s="45" t="s">
        <v>1</v>
      </c>
      <c r="C86" s="46"/>
      <c r="D86" s="46"/>
      <c r="E86" s="46"/>
      <c r="F86" s="46"/>
      <c r="G86" s="46"/>
      <c r="H86" s="46"/>
      <c r="I86" s="47"/>
      <c r="J86" s="51" t="s">
        <v>2</v>
      </c>
      <c r="K86" s="53" t="s">
        <v>72</v>
      </c>
      <c r="L86" s="54"/>
    </row>
    <row r="87" spans="1:12" ht="10.5" customHeight="1" x14ac:dyDescent="0.25">
      <c r="A87" s="44"/>
      <c r="B87" s="48"/>
      <c r="C87" s="49"/>
      <c r="D87" s="49"/>
      <c r="E87" s="49"/>
      <c r="F87" s="49"/>
      <c r="G87" s="49"/>
      <c r="H87" s="49"/>
      <c r="I87" s="50"/>
      <c r="J87" s="52"/>
      <c r="K87" s="55"/>
      <c r="L87" s="56"/>
    </row>
    <row r="88" spans="1:12" x14ac:dyDescent="0.25">
      <c r="A88" s="57" t="s">
        <v>4</v>
      </c>
      <c r="B88" s="59" t="s">
        <v>1</v>
      </c>
      <c r="C88" s="60"/>
      <c r="D88" s="60"/>
      <c r="E88" s="60"/>
      <c r="F88" s="60"/>
      <c r="G88" s="60"/>
      <c r="H88" s="60"/>
      <c r="I88" s="61"/>
      <c r="J88" s="52" t="s">
        <v>31</v>
      </c>
      <c r="K88" s="62" t="s">
        <v>32</v>
      </c>
      <c r="L88" s="63"/>
    </row>
    <row r="89" spans="1:12" ht="11.25" customHeight="1" x14ac:dyDescent="0.25">
      <c r="A89" s="58"/>
      <c r="B89" s="48"/>
      <c r="C89" s="49"/>
      <c r="D89" s="49"/>
      <c r="E89" s="49"/>
      <c r="F89" s="49"/>
      <c r="G89" s="49"/>
      <c r="H89" s="49"/>
      <c r="I89" s="50"/>
      <c r="J89" s="52"/>
      <c r="K89" s="62"/>
      <c r="L89" s="63"/>
    </row>
    <row r="90" spans="1:12" x14ac:dyDescent="0.25">
      <c r="A90" s="42" t="s">
        <v>5</v>
      </c>
      <c r="B90" s="31" t="s">
        <v>6</v>
      </c>
      <c r="C90" s="31"/>
      <c r="D90" s="31"/>
      <c r="E90" s="25" t="s">
        <v>7</v>
      </c>
      <c r="F90" s="25"/>
      <c r="G90" s="39" t="s">
        <v>8</v>
      </c>
      <c r="H90" s="39"/>
      <c r="I90" s="31" t="s">
        <v>9</v>
      </c>
      <c r="J90" s="31"/>
      <c r="K90" s="39" t="s">
        <v>10</v>
      </c>
      <c r="L90" s="41"/>
    </row>
    <row r="91" spans="1:12" x14ac:dyDescent="0.25">
      <c r="A91" s="42"/>
      <c r="B91" s="31"/>
      <c r="C91" s="31"/>
      <c r="D91" s="31"/>
      <c r="E91" s="25"/>
      <c r="F91" s="25"/>
      <c r="G91" s="2" t="s">
        <v>13</v>
      </c>
      <c r="H91" s="2" t="s">
        <v>14</v>
      </c>
      <c r="I91" s="31"/>
      <c r="J91" s="31"/>
      <c r="K91" s="2" t="s">
        <v>11</v>
      </c>
      <c r="L91" s="6" t="s">
        <v>12</v>
      </c>
    </row>
    <row r="92" spans="1:12" ht="38.25" customHeight="1" x14ac:dyDescent="0.25">
      <c r="A92" s="7" t="s">
        <v>59</v>
      </c>
      <c r="B92" s="25" t="s">
        <v>60</v>
      </c>
      <c r="C92" s="25"/>
      <c r="D92" s="25"/>
      <c r="E92" s="25" t="s">
        <v>61</v>
      </c>
      <c r="F92" s="25"/>
      <c r="G92" s="3">
        <v>1494.3899999999999</v>
      </c>
      <c r="H92" s="4">
        <f>G92/60</f>
        <v>24.906499999999998</v>
      </c>
      <c r="I92" s="26">
        <v>0.19</v>
      </c>
      <c r="J92" s="26"/>
      <c r="K92" s="4">
        <f>G92*(I92+1)</f>
        <v>1778.3240999999998</v>
      </c>
      <c r="L92" s="8">
        <f>K92/60</f>
        <v>29.638734999999997</v>
      </c>
    </row>
    <row r="93" spans="1:12" ht="54" customHeight="1" x14ac:dyDescent="0.25">
      <c r="A93" s="7" t="s">
        <v>62</v>
      </c>
      <c r="B93" s="64" t="s">
        <v>63</v>
      </c>
      <c r="C93" s="65"/>
      <c r="D93" s="66"/>
      <c r="E93" s="25" t="s">
        <v>61</v>
      </c>
      <c r="F93" s="25"/>
      <c r="G93" s="3">
        <v>5238.74</v>
      </c>
      <c r="H93" s="4">
        <f t="shared" ref="H93:H95" si="13">G93/60</f>
        <v>87.312333333333328</v>
      </c>
      <c r="I93" s="26">
        <v>0.19</v>
      </c>
      <c r="J93" s="26"/>
      <c r="K93" s="4">
        <f>G93*(I93+1)</f>
        <v>6234.1005999999998</v>
      </c>
      <c r="L93" s="8">
        <f>K93/60</f>
        <v>103.90167666666666</v>
      </c>
    </row>
    <row r="94" spans="1:12" ht="50.25" customHeight="1" x14ac:dyDescent="0.25">
      <c r="A94" s="15" t="s">
        <v>64</v>
      </c>
      <c r="B94" s="64" t="s">
        <v>65</v>
      </c>
      <c r="C94" s="65"/>
      <c r="D94" s="66"/>
      <c r="E94" s="25" t="s">
        <v>61</v>
      </c>
      <c r="F94" s="25"/>
      <c r="G94" s="3">
        <v>785.65</v>
      </c>
      <c r="H94" s="4">
        <f t="shared" si="13"/>
        <v>13.094166666666666</v>
      </c>
      <c r="I94" s="67">
        <v>0.19</v>
      </c>
      <c r="J94" s="68"/>
      <c r="K94" s="4">
        <f>G94*(I94+1)</f>
        <v>934.92349999999988</v>
      </c>
      <c r="L94" s="8">
        <f>K94/60</f>
        <v>15.582058333333331</v>
      </c>
    </row>
    <row r="95" spans="1:12" ht="45.75" customHeight="1" x14ac:dyDescent="0.25">
      <c r="A95" s="15" t="s">
        <v>66</v>
      </c>
      <c r="B95" s="64" t="s">
        <v>67</v>
      </c>
      <c r="C95" s="65"/>
      <c r="D95" s="66"/>
      <c r="E95" s="25" t="s">
        <v>61</v>
      </c>
      <c r="F95" s="25"/>
      <c r="G95" s="3">
        <v>653.88199999999995</v>
      </c>
      <c r="H95" s="4">
        <f t="shared" si="13"/>
        <v>10.898033333333332</v>
      </c>
      <c r="I95" s="67">
        <v>0.19</v>
      </c>
      <c r="J95" s="68"/>
      <c r="K95" s="4">
        <f>G95*(I95+1)</f>
        <v>778.11957999999993</v>
      </c>
      <c r="L95" s="8">
        <f>K95/60</f>
        <v>12.968659666666666</v>
      </c>
    </row>
    <row r="96" spans="1:12" ht="55.5" customHeight="1" x14ac:dyDescent="0.25">
      <c r="A96" s="15" t="s">
        <v>19</v>
      </c>
      <c r="B96" s="25" t="s">
        <v>50</v>
      </c>
      <c r="C96" s="25"/>
      <c r="D96" s="25"/>
      <c r="E96" s="25" t="s">
        <v>61</v>
      </c>
      <c r="F96" s="25"/>
      <c r="G96" s="3">
        <v>2867.4906299999998</v>
      </c>
      <c r="H96" s="4">
        <f t="shared" ref="H96:H98" si="14">G96/60</f>
        <v>47.791510499999994</v>
      </c>
      <c r="I96" s="26">
        <v>0.19</v>
      </c>
      <c r="J96" s="26"/>
      <c r="K96" s="4">
        <f t="shared" ref="K96:K98" si="15">G96*(I96+1)</f>
        <v>3412.3138496999995</v>
      </c>
      <c r="L96" s="8">
        <f t="shared" ref="L96:L98" si="16">K96/60</f>
        <v>56.871897494999992</v>
      </c>
    </row>
    <row r="97" spans="1:12" ht="42.75" customHeight="1" x14ac:dyDescent="0.25">
      <c r="A97" s="7" t="s">
        <v>21</v>
      </c>
      <c r="B97" s="25" t="s">
        <v>68</v>
      </c>
      <c r="C97" s="25"/>
      <c r="D97" s="25"/>
      <c r="E97" s="25" t="s">
        <v>69</v>
      </c>
      <c r="F97" s="25"/>
      <c r="G97" s="3">
        <v>2307.96</v>
      </c>
      <c r="H97" s="4">
        <f t="shared" si="14"/>
        <v>38.466000000000001</v>
      </c>
      <c r="I97" s="26">
        <v>0.19</v>
      </c>
      <c r="J97" s="26"/>
      <c r="K97" s="4">
        <f t="shared" si="15"/>
        <v>2746.4724000000001</v>
      </c>
      <c r="L97" s="8">
        <f t="shared" si="16"/>
        <v>45.774540000000002</v>
      </c>
    </row>
    <row r="98" spans="1:12" ht="66.75" customHeight="1" x14ac:dyDescent="0.25">
      <c r="A98" s="15" t="s">
        <v>54</v>
      </c>
      <c r="B98" s="64" t="s">
        <v>70</v>
      </c>
      <c r="C98" s="65"/>
      <c r="D98" s="66"/>
      <c r="E98" s="25" t="s">
        <v>71</v>
      </c>
      <c r="F98" s="25"/>
      <c r="G98" s="3">
        <v>4893.4319999999989</v>
      </c>
      <c r="H98" s="4">
        <f t="shared" si="14"/>
        <v>81.55719999999998</v>
      </c>
      <c r="I98" s="67">
        <v>0.19</v>
      </c>
      <c r="J98" s="68"/>
      <c r="K98" s="4">
        <f t="shared" si="15"/>
        <v>5823.1840799999982</v>
      </c>
      <c r="L98" s="8">
        <f t="shared" si="16"/>
        <v>97.053067999999968</v>
      </c>
    </row>
    <row r="99" spans="1:12" x14ac:dyDescent="0.25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10"/>
    </row>
    <row r="100" spans="1:12" x14ac:dyDescent="0.25">
      <c r="A100" s="27" t="s">
        <v>35</v>
      </c>
      <c r="B100" s="28"/>
      <c r="C100" s="31" t="s">
        <v>34</v>
      </c>
      <c r="D100" s="31"/>
      <c r="E100" s="31"/>
      <c r="F100" s="31"/>
      <c r="G100" s="32" t="s">
        <v>35</v>
      </c>
      <c r="H100" s="33"/>
      <c r="I100" s="25" t="s">
        <v>36</v>
      </c>
      <c r="J100" s="25"/>
      <c r="K100" s="25"/>
      <c r="L100" s="38"/>
    </row>
    <row r="101" spans="1:12" x14ac:dyDescent="0.25">
      <c r="A101" s="27"/>
      <c r="B101" s="28"/>
      <c r="C101" s="1" t="s">
        <v>13</v>
      </c>
      <c r="D101" s="1" t="s">
        <v>14</v>
      </c>
      <c r="E101" s="39" t="s">
        <v>33</v>
      </c>
      <c r="F101" s="39"/>
      <c r="G101" s="34"/>
      <c r="H101" s="35"/>
      <c r="I101" s="1" t="s">
        <v>13</v>
      </c>
      <c r="J101" s="31" t="s">
        <v>14</v>
      </c>
      <c r="K101" s="31"/>
      <c r="L101" s="11" t="s">
        <v>33</v>
      </c>
    </row>
    <row r="102" spans="1:12" ht="15.75" thickBot="1" x14ac:dyDescent="0.3">
      <c r="A102" s="29"/>
      <c r="B102" s="30"/>
      <c r="C102" s="13">
        <f>SUM(G92:G98)</f>
        <v>18241.544629999997</v>
      </c>
      <c r="D102" s="13">
        <f>C102/60</f>
        <v>304.02574383333325</v>
      </c>
      <c r="E102" s="40">
        <f>D102/60</f>
        <v>5.067095730555554</v>
      </c>
      <c r="F102" s="40"/>
      <c r="G102" s="36"/>
      <c r="H102" s="37"/>
      <c r="I102" s="12">
        <f>SUM(K92:K98)</f>
        <v>21707.4381097</v>
      </c>
      <c r="J102" s="40">
        <f>I102/60</f>
        <v>361.79063516166667</v>
      </c>
      <c r="K102" s="40"/>
      <c r="L102" s="14">
        <f>J102/60</f>
        <v>6.0298439193611113</v>
      </c>
    </row>
    <row r="107" spans="1:12" ht="15.75" thickBot="1" x14ac:dyDescent="0.3"/>
    <row r="108" spans="1:12" x14ac:dyDescent="0.25">
      <c r="A108" s="43" t="s">
        <v>0</v>
      </c>
      <c r="B108" s="45" t="s">
        <v>1</v>
      </c>
      <c r="C108" s="46"/>
      <c r="D108" s="46"/>
      <c r="E108" s="46"/>
      <c r="F108" s="46"/>
      <c r="G108" s="46"/>
      <c r="H108" s="46"/>
      <c r="I108" s="47"/>
      <c r="J108" s="51" t="s">
        <v>2</v>
      </c>
      <c r="K108" s="53" t="s">
        <v>73</v>
      </c>
      <c r="L108" s="54"/>
    </row>
    <row r="109" spans="1:12" x14ac:dyDescent="0.25">
      <c r="A109" s="44"/>
      <c r="B109" s="48"/>
      <c r="C109" s="49"/>
      <c r="D109" s="49"/>
      <c r="E109" s="49"/>
      <c r="F109" s="49"/>
      <c r="G109" s="49"/>
      <c r="H109" s="49"/>
      <c r="I109" s="50"/>
      <c r="J109" s="52"/>
      <c r="K109" s="55"/>
      <c r="L109" s="56"/>
    </row>
    <row r="110" spans="1:12" x14ac:dyDescent="0.25">
      <c r="A110" s="57" t="s">
        <v>4</v>
      </c>
      <c r="B110" s="59" t="s">
        <v>1</v>
      </c>
      <c r="C110" s="60"/>
      <c r="D110" s="60"/>
      <c r="E110" s="60"/>
      <c r="F110" s="60"/>
      <c r="G110" s="60"/>
      <c r="H110" s="60"/>
      <c r="I110" s="61"/>
      <c r="J110" s="52" t="s">
        <v>31</v>
      </c>
      <c r="K110" s="62" t="s">
        <v>32</v>
      </c>
      <c r="L110" s="63"/>
    </row>
    <row r="111" spans="1:12" x14ac:dyDescent="0.25">
      <c r="A111" s="58"/>
      <c r="B111" s="48"/>
      <c r="C111" s="49"/>
      <c r="D111" s="49"/>
      <c r="E111" s="49"/>
      <c r="F111" s="49"/>
      <c r="G111" s="49"/>
      <c r="H111" s="49"/>
      <c r="I111" s="50"/>
      <c r="J111" s="52"/>
      <c r="K111" s="62"/>
      <c r="L111" s="63"/>
    </row>
    <row r="112" spans="1:12" x14ac:dyDescent="0.25">
      <c r="A112" s="42" t="s">
        <v>5</v>
      </c>
      <c r="B112" s="31" t="s">
        <v>6</v>
      </c>
      <c r="C112" s="31"/>
      <c r="D112" s="31"/>
      <c r="E112" s="25" t="s">
        <v>7</v>
      </c>
      <c r="F112" s="25"/>
      <c r="G112" s="39" t="s">
        <v>8</v>
      </c>
      <c r="H112" s="39"/>
      <c r="I112" s="31" t="s">
        <v>9</v>
      </c>
      <c r="J112" s="31"/>
      <c r="K112" s="39" t="s">
        <v>10</v>
      </c>
      <c r="L112" s="41"/>
    </row>
    <row r="113" spans="1:12" x14ac:dyDescent="0.25">
      <c r="A113" s="42"/>
      <c r="B113" s="31"/>
      <c r="C113" s="31"/>
      <c r="D113" s="31"/>
      <c r="E113" s="25"/>
      <c r="F113" s="25"/>
      <c r="G113" s="2" t="s">
        <v>13</v>
      </c>
      <c r="H113" s="2" t="s">
        <v>14</v>
      </c>
      <c r="I113" s="31"/>
      <c r="J113" s="31"/>
      <c r="K113" s="2" t="s">
        <v>11</v>
      </c>
      <c r="L113" s="6" t="s">
        <v>12</v>
      </c>
    </row>
    <row r="114" spans="1:12" ht="45.75" customHeight="1" x14ac:dyDescent="0.25">
      <c r="A114" s="7" t="s">
        <v>74</v>
      </c>
      <c r="B114" s="25" t="s">
        <v>76</v>
      </c>
      <c r="C114" s="25"/>
      <c r="D114" s="25"/>
      <c r="E114" s="25" t="s">
        <v>79</v>
      </c>
      <c r="F114" s="25"/>
      <c r="G114" s="3">
        <v>420.44518499999992</v>
      </c>
      <c r="H114" s="4">
        <f>G114/60</f>
        <v>7.0074197499999986</v>
      </c>
      <c r="I114" s="26">
        <v>0.19</v>
      </c>
      <c r="J114" s="26"/>
      <c r="K114" s="4">
        <f>G114*(I114+1)</f>
        <v>500.32977014999989</v>
      </c>
      <c r="L114" s="8">
        <f>K114/60</f>
        <v>8.3388295024999977</v>
      </c>
    </row>
    <row r="115" spans="1:12" ht="63.75" customHeight="1" x14ac:dyDescent="0.25">
      <c r="A115" s="7" t="s">
        <v>75</v>
      </c>
      <c r="B115" s="25" t="s">
        <v>77</v>
      </c>
      <c r="C115" s="25"/>
      <c r="D115" s="25"/>
      <c r="E115" s="25" t="s">
        <v>78</v>
      </c>
      <c r="F115" s="25"/>
      <c r="G115" s="3">
        <v>341.45320000000004</v>
      </c>
      <c r="H115" s="4">
        <f t="shared" ref="H115" si="17">G115/60</f>
        <v>5.6908866666666675</v>
      </c>
      <c r="I115" s="26">
        <v>0.19</v>
      </c>
      <c r="J115" s="26"/>
      <c r="K115" s="4">
        <f t="shared" ref="K115" si="18">G115*(I115+1)</f>
        <v>406.32930800000003</v>
      </c>
      <c r="L115" s="8">
        <f t="shared" ref="L115" si="19">K115/60</f>
        <v>6.7721551333333334</v>
      </c>
    </row>
    <row r="116" spans="1:12" x14ac:dyDescent="0.25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0"/>
    </row>
    <row r="117" spans="1:12" x14ac:dyDescent="0.25">
      <c r="A117" s="27" t="s">
        <v>35</v>
      </c>
      <c r="B117" s="28"/>
      <c r="C117" s="31" t="s">
        <v>34</v>
      </c>
      <c r="D117" s="31"/>
      <c r="E117" s="31"/>
      <c r="F117" s="31"/>
      <c r="G117" s="32" t="s">
        <v>35</v>
      </c>
      <c r="H117" s="33"/>
      <c r="I117" s="25" t="s">
        <v>36</v>
      </c>
      <c r="J117" s="25"/>
      <c r="K117" s="25"/>
      <c r="L117" s="38"/>
    </row>
    <row r="118" spans="1:12" x14ac:dyDescent="0.25">
      <c r="A118" s="27"/>
      <c r="B118" s="28"/>
      <c r="C118" s="1" t="s">
        <v>13</v>
      </c>
      <c r="D118" s="1" t="s">
        <v>14</v>
      </c>
      <c r="E118" s="39" t="s">
        <v>33</v>
      </c>
      <c r="F118" s="39"/>
      <c r="G118" s="34"/>
      <c r="H118" s="35"/>
      <c r="I118" s="1" t="s">
        <v>13</v>
      </c>
      <c r="J118" s="31" t="s">
        <v>14</v>
      </c>
      <c r="K118" s="31"/>
      <c r="L118" s="11" t="s">
        <v>33</v>
      </c>
    </row>
    <row r="119" spans="1:12" ht="15.75" thickBot="1" x14ac:dyDescent="0.3">
      <c r="A119" s="29"/>
      <c r="B119" s="30"/>
      <c r="C119" s="13">
        <f>SUM(G114:G115)</f>
        <v>761.89838499999996</v>
      </c>
      <c r="D119" s="13">
        <f>C119/60</f>
        <v>12.698306416666666</v>
      </c>
      <c r="E119" s="40">
        <f>D119/60</f>
        <v>0.21163844027777776</v>
      </c>
      <c r="F119" s="40"/>
      <c r="G119" s="36"/>
      <c r="H119" s="37"/>
      <c r="I119" s="12">
        <f>SUM(K114:K115)</f>
        <v>906.65907814999991</v>
      </c>
      <c r="J119" s="40">
        <f>I119/60</f>
        <v>15.110984635833331</v>
      </c>
      <c r="K119" s="40"/>
      <c r="L119" s="14">
        <f>J119/60</f>
        <v>0.25184974393055554</v>
      </c>
    </row>
  </sheetData>
  <mergeCells count="231">
    <mergeCell ref="E16:F16"/>
    <mergeCell ref="E17:F17"/>
    <mergeCell ref="A15:B17"/>
    <mergeCell ref="G15:H17"/>
    <mergeCell ref="I15:L15"/>
    <mergeCell ref="J16:K16"/>
    <mergeCell ref="J17:K17"/>
    <mergeCell ref="C15:F15"/>
    <mergeCell ref="I9:J9"/>
    <mergeCell ref="I10:J10"/>
    <mergeCell ref="I11:J11"/>
    <mergeCell ref="I12:J12"/>
    <mergeCell ref="I13:J13"/>
    <mergeCell ref="I6:J7"/>
    <mergeCell ref="A6:A7"/>
    <mergeCell ref="B6:D7"/>
    <mergeCell ref="E6:F7"/>
    <mergeCell ref="I8:J8"/>
    <mergeCell ref="B8:D8"/>
    <mergeCell ref="G6:H6"/>
    <mergeCell ref="B9:D9"/>
    <mergeCell ref="B10:D10"/>
    <mergeCell ref="B11:D11"/>
    <mergeCell ref="B12:D12"/>
    <mergeCell ref="B13:D13"/>
    <mergeCell ref="E12:F12"/>
    <mergeCell ref="E13:F13"/>
    <mergeCell ref="E8:F8"/>
    <mergeCell ref="E9:F9"/>
    <mergeCell ref="E10:F10"/>
    <mergeCell ref="E11:F11"/>
    <mergeCell ref="K6:L6"/>
    <mergeCell ref="A2:A3"/>
    <mergeCell ref="B2:I3"/>
    <mergeCell ref="J2:J3"/>
    <mergeCell ref="K2:L3"/>
    <mergeCell ref="A4:A5"/>
    <mergeCell ref="B4:I5"/>
    <mergeCell ref="J4:J5"/>
    <mergeCell ref="K4:L5"/>
    <mergeCell ref="A28:A29"/>
    <mergeCell ref="B28:D29"/>
    <mergeCell ref="E28:F29"/>
    <mergeCell ref="G28:H28"/>
    <mergeCell ref="I28:J29"/>
    <mergeCell ref="A24:A25"/>
    <mergeCell ref="B24:I25"/>
    <mergeCell ref="J24:J25"/>
    <mergeCell ref="K24:L25"/>
    <mergeCell ref="A26:A27"/>
    <mergeCell ref="B26:I27"/>
    <mergeCell ref="J26:J27"/>
    <mergeCell ref="K26:L27"/>
    <mergeCell ref="B31:D31"/>
    <mergeCell ref="E31:F31"/>
    <mergeCell ref="I31:J31"/>
    <mergeCell ref="B32:D32"/>
    <mergeCell ref="E32:F32"/>
    <mergeCell ref="I32:J32"/>
    <mergeCell ref="K28:L28"/>
    <mergeCell ref="B30:D30"/>
    <mergeCell ref="E30:F30"/>
    <mergeCell ref="I30:J30"/>
    <mergeCell ref="A36:B38"/>
    <mergeCell ref="C36:F36"/>
    <mergeCell ref="G36:H38"/>
    <mergeCell ref="I36:L36"/>
    <mergeCell ref="E37:F37"/>
    <mergeCell ref="J37:K37"/>
    <mergeCell ref="E38:F38"/>
    <mergeCell ref="J38:K38"/>
    <mergeCell ref="B33:D33"/>
    <mergeCell ref="E33:F33"/>
    <mergeCell ref="I33:J33"/>
    <mergeCell ref="B34:D34"/>
    <mergeCell ref="E34:F34"/>
    <mergeCell ref="I34:J34"/>
    <mergeCell ref="A49:A50"/>
    <mergeCell ref="B49:D50"/>
    <mergeCell ref="E49:F50"/>
    <mergeCell ref="G49:H49"/>
    <mergeCell ref="I49:J50"/>
    <mergeCell ref="A45:A46"/>
    <mergeCell ref="B45:I46"/>
    <mergeCell ref="J45:J46"/>
    <mergeCell ref="K45:L46"/>
    <mergeCell ref="A47:A48"/>
    <mergeCell ref="B47:I48"/>
    <mergeCell ref="J47:J48"/>
    <mergeCell ref="K47:L48"/>
    <mergeCell ref="B54:D54"/>
    <mergeCell ref="E54:F54"/>
    <mergeCell ref="I54:J54"/>
    <mergeCell ref="B55:D55"/>
    <mergeCell ref="E55:F55"/>
    <mergeCell ref="I55:J55"/>
    <mergeCell ref="K49:L49"/>
    <mergeCell ref="B51:D51"/>
    <mergeCell ref="E51:F51"/>
    <mergeCell ref="I51:J51"/>
    <mergeCell ref="B53:D53"/>
    <mergeCell ref="E53:F53"/>
    <mergeCell ref="I53:J53"/>
    <mergeCell ref="B52:D52"/>
    <mergeCell ref="E52:F52"/>
    <mergeCell ref="I52:J52"/>
    <mergeCell ref="A59:B61"/>
    <mergeCell ref="C59:F59"/>
    <mergeCell ref="G59:H61"/>
    <mergeCell ref="I59:L59"/>
    <mergeCell ref="E60:F60"/>
    <mergeCell ref="J60:K60"/>
    <mergeCell ref="E61:F61"/>
    <mergeCell ref="J61:K61"/>
    <mergeCell ref="B56:D56"/>
    <mergeCell ref="E56:F56"/>
    <mergeCell ref="I56:J56"/>
    <mergeCell ref="B57:D57"/>
    <mergeCell ref="E57:F57"/>
    <mergeCell ref="I57:J57"/>
    <mergeCell ref="A71:A72"/>
    <mergeCell ref="B71:D72"/>
    <mergeCell ref="E71:F72"/>
    <mergeCell ref="G71:H71"/>
    <mergeCell ref="I71:J72"/>
    <mergeCell ref="A67:A68"/>
    <mergeCell ref="B67:I68"/>
    <mergeCell ref="J67:J68"/>
    <mergeCell ref="K67:L68"/>
    <mergeCell ref="A69:A70"/>
    <mergeCell ref="B69:I70"/>
    <mergeCell ref="J69:J70"/>
    <mergeCell ref="K69:L70"/>
    <mergeCell ref="B75:D75"/>
    <mergeCell ref="E75:F75"/>
    <mergeCell ref="I75:J75"/>
    <mergeCell ref="B76:D76"/>
    <mergeCell ref="K71:L71"/>
    <mergeCell ref="B73:D73"/>
    <mergeCell ref="E73:F73"/>
    <mergeCell ref="I73:J73"/>
    <mergeCell ref="B74:D74"/>
    <mergeCell ref="E74:F74"/>
    <mergeCell ref="I74:J74"/>
    <mergeCell ref="B77:D77"/>
    <mergeCell ref="E76:F76"/>
    <mergeCell ref="E77:F77"/>
    <mergeCell ref="I76:J76"/>
    <mergeCell ref="I77:J77"/>
    <mergeCell ref="B78:D78"/>
    <mergeCell ref="E78:F78"/>
    <mergeCell ref="I78:J78"/>
    <mergeCell ref="A80:B82"/>
    <mergeCell ref="C80:F80"/>
    <mergeCell ref="G80:H82"/>
    <mergeCell ref="I80:L80"/>
    <mergeCell ref="E81:F81"/>
    <mergeCell ref="J81:K81"/>
    <mergeCell ref="E82:F82"/>
    <mergeCell ref="J82:K82"/>
    <mergeCell ref="A90:A91"/>
    <mergeCell ref="B90:D91"/>
    <mergeCell ref="E90:F91"/>
    <mergeCell ref="G90:H90"/>
    <mergeCell ref="I90:J91"/>
    <mergeCell ref="A86:A87"/>
    <mergeCell ref="B86:I87"/>
    <mergeCell ref="J86:J87"/>
    <mergeCell ref="K86:L87"/>
    <mergeCell ref="A88:A89"/>
    <mergeCell ref="B88:I89"/>
    <mergeCell ref="J88:J89"/>
    <mergeCell ref="K88:L89"/>
    <mergeCell ref="B98:D98"/>
    <mergeCell ref="E98:F98"/>
    <mergeCell ref="I98:J98"/>
    <mergeCell ref="B97:D97"/>
    <mergeCell ref="E97:F97"/>
    <mergeCell ref="I97:J97"/>
    <mergeCell ref="K90:L90"/>
    <mergeCell ref="B92:D92"/>
    <mergeCell ref="E92:F92"/>
    <mergeCell ref="I92:J92"/>
    <mergeCell ref="B96:D96"/>
    <mergeCell ref="E96:F96"/>
    <mergeCell ref="I96:J96"/>
    <mergeCell ref="B93:D93"/>
    <mergeCell ref="E93:F93"/>
    <mergeCell ref="I93:J93"/>
    <mergeCell ref="B94:D94"/>
    <mergeCell ref="E94:F94"/>
    <mergeCell ref="I94:J94"/>
    <mergeCell ref="B95:D95"/>
    <mergeCell ref="E95:F95"/>
    <mergeCell ref="I95:J95"/>
    <mergeCell ref="A108:A109"/>
    <mergeCell ref="B108:I109"/>
    <mergeCell ref="J108:J109"/>
    <mergeCell ref="K108:L109"/>
    <mergeCell ref="A110:A111"/>
    <mergeCell ref="B110:I111"/>
    <mergeCell ref="J110:J111"/>
    <mergeCell ref="K110:L111"/>
    <mergeCell ref="A100:B102"/>
    <mergeCell ref="C100:F100"/>
    <mergeCell ref="G100:H102"/>
    <mergeCell ref="I100:L100"/>
    <mergeCell ref="E101:F101"/>
    <mergeCell ref="J101:K101"/>
    <mergeCell ref="E102:F102"/>
    <mergeCell ref="J102:K102"/>
    <mergeCell ref="K112:L112"/>
    <mergeCell ref="B114:D114"/>
    <mergeCell ref="E114:F114"/>
    <mergeCell ref="I114:J114"/>
    <mergeCell ref="A112:A113"/>
    <mergeCell ref="B112:D113"/>
    <mergeCell ref="E112:F113"/>
    <mergeCell ref="G112:H112"/>
    <mergeCell ref="I112:J113"/>
    <mergeCell ref="B115:D115"/>
    <mergeCell ref="E115:F115"/>
    <mergeCell ref="I115:J115"/>
    <mergeCell ref="A117:B119"/>
    <mergeCell ref="C117:F117"/>
    <mergeCell ref="G117:H119"/>
    <mergeCell ref="I117:L117"/>
    <mergeCell ref="E118:F118"/>
    <mergeCell ref="J118:K118"/>
    <mergeCell ref="E119:F119"/>
    <mergeCell ref="J119:K11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A25" sqref="A25:L35"/>
    </sheetView>
  </sheetViews>
  <sheetFormatPr baseColWidth="10" defaultRowHeight="15" x14ac:dyDescent="0.25"/>
  <cols>
    <col min="1" max="1" width="15.85546875" customWidth="1"/>
    <col min="6" max="6" width="3.85546875" customWidth="1"/>
    <col min="8" max="8" width="10.42578125" customWidth="1"/>
    <col min="10" max="10" width="6.42578125" customWidth="1"/>
    <col min="12" max="12" width="9.7109375" customWidth="1"/>
  </cols>
  <sheetData>
    <row r="1" spans="1:12" ht="15.75" thickBot="1" x14ac:dyDescent="0.3"/>
    <row r="2" spans="1:12" x14ac:dyDescent="0.25">
      <c r="A2" s="43" t="s">
        <v>0</v>
      </c>
      <c r="B2" s="45" t="s">
        <v>102</v>
      </c>
      <c r="C2" s="46"/>
      <c r="D2" s="46"/>
      <c r="E2" s="46"/>
      <c r="F2" s="46"/>
      <c r="G2" s="46"/>
      <c r="H2" s="46"/>
      <c r="I2" s="47"/>
      <c r="J2" s="51" t="s">
        <v>2</v>
      </c>
      <c r="K2" s="53" t="s">
        <v>37</v>
      </c>
      <c r="L2" s="54"/>
    </row>
    <row r="3" spans="1:12" x14ac:dyDescent="0.25">
      <c r="A3" s="44"/>
      <c r="B3" s="48"/>
      <c r="C3" s="49"/>
      <c r="D3" s="49"/>
      <c r="E3" s="49"/>
      <c r="F3" s="49"/>
      <c r="G3" s="49"/>
      <c r="H3" s="49"/>
      <c r="I3" s="50"/>
      <c r="J3" s="52"/>
      <c r="K3" s="55"/>
      <c r="L3" s="56"/>
    </row>
    <row r="4" spans="1:12" x14ac:dyDescent="0.25">
      <c r="A4" s="57" t="s">
        <v>4</v>
      </c>
      <c r="B4" s="59" t="s">
        <v>103</v>
      </c>
      <c r="C4" s="60"/>
      <c r="D4" s="60"/>
      <c r="E4" s="60"/>
      <c r="F4" s="60"/>
      <c r="G4" s="60"/>
      <c r="H4" s="60"/>
      <c r="I4" s="61"/>
      <c r="J4" s="52" t="s">
        <v>31</v>
      </c>
      <c r="K4" s="62" t="s">
        <v>32</v>
      </c>
      <c r="L4" s="63"/>
    </row>
    <row r="5" spans="1:12" x14ac:dyDescent="0.25">
      <c r="A5" s="58"/>
      <c r="B5" s="48"/>
      <c r="C5" s="49"/>
      <c r="D5" s="49"/>
      <c r="E5" s="49"/>
      <c r="F5" s="49"/>
      <c r="G5" s="49"/>
      <c r="H5" s="49"/>
      <c r="I5" s="50"/>
      <c r="J5" s="52"/>
      <c r="K5" s="62"/>
      <c r="L5" s="63"/>
    </row>
    <row r="6" spans="1:12" x14ac:dyDescent="0.25">
      <c r="A6" s="42" t="s">
        <v>5</v>
      </c>
      <c r="B6" s="31" t="s">
        <v>6</v>
      </c>
      <c r="C6" s="31"/>
      <c r="D6" s="31"/>
      <c r="E6" s="25" t="s">
        <v>80</v>
      </c>
      <c r="F6" s="25"/>
      <c r="G6" s="39" t="s">
        <v>8</v>
      </c>
      <c r="H6" s="39"/>
      <c r="I6" s="31" t="s">
        <v>9</v>
      </c>
      <c r="J6" s="31"/>
      <c r="K6" s="39" t="s">
        <v>10</v>
      </c>
      <c r="L6" s="41"/>
    </row>
    <row r="7" spans="1:12" x14ac:dyDescent="0.25">
      <c r="A7" s="42"/>
      <c r="B7" s="31"/>
      <c r="C7" s="31"/>
      <c r="D7" s="31"/>
      <c r="E7" s="25"/>
      <c r="F7" s="25"/>
      <c r="G7" s="2" t="s">
        <v>13</v>
      </c>
      <c r="H7" s="2" t="s">
        <v>14</v>
      </c>
      <c r="I7" s="31"/>
      <c r="J7" s="31"/>
      <c r="K7" s="2" t="s">
        <v>11</v>
      </c>
      <c r="L7" s="6" t="s">
        <v>12</v>
      </c>
    </row>
    <row r="8" spans="1:12" ht="42" customHeight="1" x14ac:dyDescent="0.25">
      <c r="A8" s="7" t="s">
        <v>81</v>
      </c>
      <c r="B8" s="25" t="s">
        <v>89</v>
      </c>
      <c r="C8" s="25"/>
      <c r="D8" s="25"/>
      <c r="E8" s="25" t="s">
        <v>85</v>
      </c>
      <c r="F8" s="25"/>
      <c r="G8" s="3">
        <v>669.67639999999994</v>
      </c>
      <c r="H8" s="22">
        <f>G8/60</f>
        <v>11.161273333333332</v>
      </c>
      <c r="I8" s="26">
        <v>0.19</v>
      </c>
      <c r="J8" s="26"/>
      <c r="K8" s="4">
        <f>G8*(I8+1)</f>
        <v>796.91491599999995</v>
      </c>
      <c r="L8" s="8">
        <f>K8/60</f>
        <v>13.281915266666665</v>
      </c>
    </row>
    <row r="9" spans="1:12" ht="36.75" customHeight="1" x14ac:dyDescent="0.25">
      <c r="A9" s="7" t="s">
        <v>82</v>
      </c>
      <c r="B9" s="25" t="s">
        <v>90</v>
      </c>
      <c r="C9" s="25"/>
      <c r="D9" s="25"/>
      <c r="E9" s="25" t="s">
        <v>86</v>
      </c>
      <c r="F9" s="25"/>
      <c r="G9" s="3">
        <v>245.37399999999997</v>
      </c>
      <c r="H9" s="4">
        <f t="shared" ref="H9:H11" si="0">G9/60</f>
        <v>4.0895666666666664</v>
      </c>
      <c r="I9" s="26">
        <v>0.19</v>
      </c>
      <c r="J9" s="26"/>
      <c r="K9" s="4">
        <f t="shared" ref="K9:K11" si="1">G9*(I9+1)</f>
        <v>291.99505999999997</v>
      </c>
      <c r="L9" s="8">
        <f t="shared" ref="L9:L11" si="2">K9/60</f>
        <v>4.866584333333333</v>
      </c>
    </row>
    <row r="10" spans="1:12" ht="32.25" customHeight="1" x14ac:dyDescent="0.25">
      <c r="A10" s="7" t="s">
        <v>83</v>
      </c>
      <c r="B10" s="25" t="s">
        <v>91</v>
      </c>
      <c r="C10" s="25"/>
      <c r="D10" s="25"/>
      <c r="E10" s="25" t="s">
        <v>86</v>
      </c>
      <c r="F10" s="25"/>
      <c r="G10" s="3">
        <v>288.50940000000003</v>
      </c>
      <c r="H10" s="4">
        <f t="shared" si="0"/>
        <v>4.8084900000000008</v>
      </c>
      <c r="I10" s="26">
        <v>0.19</v>
      </c>
      <c r="J10" s="26"/>
      <c r="K10" s="4">
        <f t="shared" si="1"/>
        <v>343.32618600000001</v>
      </c>
      <c r="L10" s="8">
        <f t="shared" si="2"/>
        <v>5.7221031</v>
      </c>
    </row>
    <row r="11" spans="1:12" ht="34.5" customHeight="1" thickBot="1" x14ac:dyDescent="0.3">
      <c r="A11" s="16" t="s">
        <v>84</v>
      </c>
      <c r="B11" s="69" t="s">
        <v>92</v>
      </c>
      <c r="C11" s="69"/>
      <c r="D11" s="69"/>
      <c r="E11" s="69" t="s">
        <v>87</v>
      </c>
      <c r="F11" s="69"/>
      <c r="G11" s="17">
        <v>235.1</v>
      </c>
      <c r="H11" s="18">
        <f t="shared" si="0"/>
        <v>3.9183333333333334</v>
      </c>
      <c r="I11" s="70">
        <v>0.19</v>
      </c>
      <c r="J11" s="70"/>
      <c r="K11" s="18">
        <f t="shared" si="1"/>
        <v>279.76900000000001</v>
      </c>
      <c r="L11" s="19">
        <f t="shared" si="2"/>
        <v>4.6628166666666671</v>
      </c>
    </row>
    <row r="13" spans="1:12" ht="15.75" thickBot="1" x14ac:dyDescent="0.3"/>
    <row r="14" spans="1:12" x14ac:dyDescent="0.25">
      <c r="A14" s="43" t="s">
        <v>0</v>
      </c>
      <c r="B14" s="45" t="s">
        <v>102</v>
      </c>
      <c r="C14" s="46"/>
      <c r="D14" s="46"/>
      <c r="E14" s="46"/>
      <c r="F14" s="46"/>
      <c r="G14" s="46"/>
      <c r="H14" s="46"/>
      <c r="I14" s="47"/>
      <c r="J14" s="51" t="s">
        <v>2</v>
      </c>
      <c r="K14" s="53" t="s">
        <v>3</v>
      </c>
      <c r="L14" s="54"/>
    </row>
    <row r="15" spans="1:12" x14ac:dyDescent="0.25">
      <c r="A15" s="44"/>
      <c r="B15" s="48"/>
      <c r="C15" s="49"/>
      <c r="D15" s="49"/>
      <c r="E15" s="49"/>
      <c r="F15" s="49"/>
      <c r="G15" s="49"/>
      <c r="H15" s="49"/>
      <c r="I15" s="50"/>
      <c r="J15" s="52"/>
      <c r="K15" s="55"/>
      <c r="L15" s="56"/>
    </row>
    <row r="16" spans="1:12" x14ac:dyDescent="0.25">
      <c r="A16" s="57" t="s">
        <v>4</v>
      </c>
      <c r="B16" s="59" t="s">
        <v>103</v>
      </c>
      <c r="C16" s="60"/>
      <c r="D16" s="60"/>
      <c r="E16" s="60"/>
      <c r="F16" s="60"/>
      <c r="G16" s="60"/>
      <c r="H16" s="60"/>
      <c r="I16" s="61"/>
      <c r="J16" s="52" t="s">
        <v>31</v>
      </c>
      <c r="K16" s="62" t="s">
        <v>32</v>
      </c>
      <c r="L16" s="63"/>
    </row>
    <row r="17" spans="1:12" x14ac:dyDescent="0.25">
      <c r="A17" s="58"/>
      <c r="B17" s="48"/>
      <c r="C17" s="49"/>
      <c r="D17" s="49"/>
      <c r="E17" s="49"/>
      <c r="F17" s="49"/>
      <c r="G17" s="49"/>
      <c r="H17" s="49"/>
      <c r="I17" s="50"/>
      <c r="J17" s="52"/>
      <c r="K17" s="62"/>
      <c r="L17" s="63"/>
    </row>
    <row r="18" spans="1:12" x14ac:dyDescent="0.25">
      <c r="A18" s="42" t="s">
        <v>5</v>
      </c>
      <c r="B18" s="31" t="s">
        <v>6</v>
      </c>
      <c r="C18" s="31"/>
      <c r="D18" s="31"/>
      <c r="E18" s="25" t="s">
        <v>80</v>
      </c>
      <c r="F18" s="25"/>
      <c r="G18" s="39" t="s">
        <v>8</v>
      </c>
      <c r="H18" s="39"/>
      <c r="I18" s="31" t="s">
        <v>9</v>
      </c>
      <c r="J18" s="31"/>
      <c r="K18" s="39" t="s">
        <v>10</v>
      </c>
      <c r="L18" s="41"/>
    </row>
    <row r="19" spans="1:12" x14ac:dyDescent="0.25">
      <c r="A19" s="42"/>
      <c r="B19" s="31"/>
      <c r="C19" s="31"/>
      <c r="D19" s="31"/>
      <c r="E19" s="25"/>
      <c r="F19" s="25"/>
      <c r="G19" s="2" t="s">
        <v>13</v>
      </c>
      <c r="H19" s="2" t="s">
        <v>14</v>
      </c>
      <c r="I19" s="31"/>
      <c r="J19" s="31"/>
      <c r="K19" s="2" t="s">
        <v>11</v>
      </c>
      <c r="L19" s="6" t="s">
        <v>12</v>
      </c>
    </row>
    <row r="20" spans="1:12" ht="45.75" customHeight="1" x14ac:dyDescent="0.25">
      <c r="A20" s="7" t="s">
        <v>81</v>
      </c>
      <c r="B20" s="25" t="s">
        <v>89</v>
      </c>
      <c r="C20" s="25"/>
      <c r="D20" s="25"/>
      <c r="E20" s="25" t="s">
        <v>85</v>
      </c>
      <c r="F20" s="25"/>
      <c r="G20" s="3">
        <v>754.33399999999995</v>
      </c>
      <c r="H20" s="4">
        <f>G20/60</f>
        <v>12.572233333333333</v>
      </c>
      <c r="I20" s="26">
        <v>0.19</v>
      </c>
      <c r="J20" s="26"/>
      <c r="K20" s="4">
        <f>G20*(I20+1)</f>
        <v>897.6574599999999</v>
      </c>
      <c r="L20" s="8">
        <f>K20/60</f>
        <v>14.960957666666665</v>
      </c>
    </row>
    <row r="21" spans="1:12" ht="32.25" customHeight="1" x14ac:dyDescent="0.25">
      <c r="A21" s="7" t="s">
        <v>82</v>
      </c>
      <c r="B21" s="25" t="s">
        <v>90</v>
      </c>
      <c r="C21" s="25"/>
      <c r="D21" s="25"/>
      <c r="E21" s="25" t="s">
        <v>86</v>
      </c>
      <c r="F21" s="25"/>
      <c r="G21" s="3">
        <v>249.91399999999999</v>
      </c>
      <c r="H21" s="4">
        <f t="shared" ref="H21:H22" si="3">G21/60</f>
        <v>4.1652333333333331</v>
      </c>
      <c r="I21" s="26">
        <v>0.19</v>
      </c>
      <c r="J21" s="26"/>
      <c r="K21" s="4">
        <f t="shared" ref="K21:K22" si="4">G21*(I21+1)</f>
        <v>297.39765999999997</v>
      </c>
      <c r="L21" s="8">
        <f t="shared" ref="L21:L22" si="5">K21/60</f>
        <v>4.956627666666666</v>
      </c>
    </row>
    <row r="22" spans="1:12" ht="41.25" customHeight="1" thickBot="1" x14ac:dyDescent="0.3">
      <c r="A22" s="16" t="s">
        <v>84</v>
      </c>
      <c r="B22" s="69" t="s">
        <v>91</v>
      </c>
      <c r="C22" s="69"/>
      <c r="D22" s="69"/>
      <c r="E22" s="69" t="s">
        <v>87</v>
      </c>
      <c r="F22" s="69"/>
      <c r="G22" s="17">
        <v>275.32400000000001</v>
      </c>
      <c r="H22" s="18">
        <f t="shared" si="3"/>
        <v>4.5887333333333338</v>
      </c>
      <c r="I22" s="70">
        <v>0.19</v>
      </c>
      <c r="J22" s="70"/>
      <c r="K22" s="18">
        <f t="shared" si="4"/>
        <v>327.63556</v>
      </c>
      <c r="L22" s="19">
        <f t="shared" si="5"/>
        <v>5.4605926666666669</v>
      </c>
    </row>
    <row r="24" spans="1:12" ht="15.75" thickBot="1" x14ac:dyDescent="0.3"/>
    <row r="25" spans="1:12" x14ac:dyDescent="0.25">
      <c r="A25" s="43" t="s">
        <v>0</v>
      </c>
      <c r="B25" s="45" t="s">
        <v>102</v>
      </c>
      <c r="C25" s="46"/>
      <c r="D25" s="46"/>
      <c r="E25" s="46"/>
      <c r="F25" s="46"/>
      <c r="G25" s="46"/>
      <c r="H25" s="46"/>
      <c r="I25" s="47"/>
      <c r="J25" s="51" t="s">
        <v>2</v>
      </c>
      <c r="K25" s="53" t="s">
        <v>88</v>
      </c>
      <c r="L25" s="54"/>
    </row>
    <row r="26" spans="1:12" x14ac:dyDescent="0.25">
      <c r="A26" s="44"/>
      <c r="B26" s="48"/>
      <c r="C26" s="49"/>
      <c r="D26" s="49"/>
      <c r="E26" s="49"/>
      <c r="F26" s="49"/>
      <c r="G26" s="49"/>
      <c r="H26" s="49"/>
      <c r="I26" s="50"/>
      <c r="J26" s="52"/>
      <c r="K26" s="55"/>
      <c r="L26" s="56"/>
    </row>
    <row r="27" spans="1:12" x14ac:dyDescent="0.25">
      <c r="A27" s="57" t="s">
        <v>4</v>
      </c>
      <c r="B27" s="59" t="s">
        <v>103</v>
      </c>
      <c r="C27" s="60"/>
      <c r="D27" s="60"/>
      <c r="E27" s="60"/>
      <c r="F27" s="60"/>
      <c r="G27" s="60"/>
      <c r="H27" s="60"/>
      <c r="I27" s="61"/>
      <c r="J27" s="52" t="s">
        <v>31</v>
      </c>
      <c r="K27" s="62" t="s">
        <v>32</v>
      </c>
      <c r="L27" s="63"/>
    </row>
    <row r="28" spans="1:12" x14ac:dyDescent="0.25">
      <c r="A28" s="58"/>
      <c r="B28" s="48"/>
      <c r="C28" s="49"/>
      <c r="D28" s="49"/>
      <c r="E28" s="49"/>
      <c r="F28" s="49"/>
      <c r="G28" s="49"/>
      <c r="H28" s="49"/>
      <c r="I28" s="50"/>
      <c r="J28" s="52"/>
      <c r="K28" s="62"/>
      <c r="L28" s="63"/>
    </row>
    <row r="29" spans="1:12" x14ac:dyDescent="0.25">
      <c r="A29" s="42" t="s">
        <v>5</v>
      </c>
      <c r="B29" s="31" t="s">
        <v>6</v>
      </c>
      <c r="C29" s="31"/>
      <c r="D29" s="31"/>
      <c r="E29" s="25" t="s">
        <v>80</v>
      </c>
      <c r="F29" s="25"/>
      <c r="G29" s="39" t="s">
        <v>8</v>
      </c>
      <c r="H29" s="39"/>
      <c r="I29" s="31" t="s">
        <v>9</v>
      </c>
      <c r="J29" s="31"/>
      <c r="K29" s="39" t="s">
        <v>10</v>
      </c>
      <c r="L29" s="41"/>
    </row>
    <row r="30" spans="1:12" x14ac:dyDescent="0.25">
      <c r="A30" s="42"/>
      <c r="B30" s="31"/>
      <c r="C30" s="31"/>
      <c r="D30" s="31"/>
      <c r="E30" s="25"/>
      <c r="F30" s="25"/>
      <c r="G30" s="2" t="s">
        <v>13</v>
      </c>
      <c r="H30" s="2" t="s">
        <v>14</v>
      </c>
      <c r="I30" s="31"/>
      <c r="J30" s="31"/>
      <c r="K30" s="2" t="s">
        <v>11</v>
      </c>
      <c r="L30" s="6" t="s">
        <v>12</v>
      </c>
    </row>
    <row r="31" spans="1:12" ht="34.5" customHeight="1" x14ac:dyDescent="0.25">
      <c r="A31" s="7" t="s">
        <v>97</v>
      </c>
      <c r="B31" s="25" t="s">
        <v>91</v>
      </c>
      <c r="C31" s="25"/>
      <c r="D31" s="25"/>
      <c r="E31" s="25">
        <v>60</v>
      </c>
      <c r="F31" s="25"/>
      <c r="G31" s="3">
        <v>523.15800000000002</v>
      </c>
      <c r="H31" s="2">
        <f>G31/60</f>
        <v>8.7193000000000005</v>
      </c>
      <c r="I31" s="26">
        <v>0.19</v>
      </c>
      <c r="J31" s="26"/>
      <c r="K31" s="4">
        <f>G31*(I31+1)</f>
        <v>622.55801999999994</v>
      </c>
      <c r="L31" s="8">
        <f>K31/60</f>
        <v>10.375966999999999</v>
      </c>
    </row>
    <row r="32" spans="1:12" ht="40.5" customHeight="1" x14ac:dyDescent="0.25">
      <c r="A32" s="7" t="s">
        <v>96</v>
      </c>
      <c r="B32" s="25" t="s">
        <v>90</v>
      </c>
      <c r="C32" s="25"/>
      <c r="D32" s="25"/>
      <c r="E32" s="25">
        <v>64</v>
      </c>
      <c r="F32" s="25"/>
      <c r="G32" s="3">
        <v>756.69199999999989</v>
      </c>
      <c r="H32" s="4">
        <f t="shared" ref="H32:H35" si="6">G32/60</f>
        <v>12.611533333333332</v>
      </c>
      <c r="I32" s="26">
        <v>0.19</v>
      </c>
      <c r="J32" s="26"/>
      <c r="K32" s="4">
        <f t="shared" ref="K32:K35" si="7">G32*(I32+1)</f>
        <v>900.46347999999978</v>
      </c>
      <c r="L32" s="8">
        <f t="shared" ref="L32:L35" si="8">K32/60</f>
        <v>15.007724666666663</v>
      </c>
    </row>
    <row r="33" spans="1:12" ht="51" customHeight="1" x14ac:dyDescent="0.25">
      <c r="A33" s="7" t="s">
        <v>95</v>
      </c>
      <c r="B33" s="25" t="s">
        <v>93</v>
      </c>
      <c r="C33" s="25"/>
      <c r="D33" s="25"/>
      <c r="E33" s="25" t="s">
        <v>100</v>
      </c>
      <c r="F33" s="25"/>
      <c r="G33" s="3">
        <v>1042.8220000000001</v>
      </c>
      <c r="H33" s="4">
        <f t="shared" si="6"/>
        <v>17.380366666666667</v>
      </c>
      <c r="I33" s="26">
        <v>0.19</v>
      </c>
      <c r="J33" s="26"/>
      <c r="K33" s="4">
        <f t="shared" si="7"/>
        <v>1240.9581800000001</v>
      </c>
      <c r="L33" s="8">
        <f t="shared" si="8"/>
        <v>20.682636333333335</v>
      </c>
    </row>
    <row r="34" spans="1:12" ht="39.75" customHeight="1" x14ac:dyDescent="0.25">
      <c r="A34" s="20" t="s">
        <v>94</v>
      </c>
      <c r="B34" s="25" t="s">
        <v>91</v>
      </c>
      <c r="C34" s="25"/>
      <c r="D34" s="25"/>
      <c r="E34" s="64">
        <v>60</v>
      </c>
      <c r="F34" s="66"/>
      <c r="G34" s="3">
        <v>523.15800000000002</v>
      </c>
      <c r="H34" s="4">
        <f t="shared" si="6"/>
        <v>8.7193000000000005</v>
      </c>
      <c r="I34" s="67">
        <v>0.19</v>
      </c>
      <c r="J34" s="68"/>
      <c r="K34" s="4">
        <f t="shared" si="7"/>
        <v>622.55801999999994</v>
      </c>
      <c r="L34" s="8">
        <f t="shared" si="8"/>
        <v>10.375966999999999</v>
      </c>
    </row>
    <row r="35" spans="1:12" ht="45" customHeight="1" thickBot="1" x14ac:dyDescent="0.3">
      <c r="A35" s="21" t="s">
        <v>98</v>
      </c>
      <c r="B35" s="69" t="s">
        <v>99</v>
      </c>
      <c r="C35" s="69"/>
      <c r="D35" s="69"/>
      <c r="E35" s="69" t="s">
        <v>101</v>
      </c>
      <c r="F35" s="69"/>
      <c r="G35" s="17">
        <v>93.275599999999983</v>
      </c>
      <c r="H35" s="18">
        <f t="shared" si="6"/>
        <v>1.554593333333333</v>
      </c>
      <c r="I35" s="70">
        <v>0.19</v>
      </c>
      <c r="J35" s="70"/>
      <c r="K35" s="18">
        <f t="shared" si="7"/>
        <v>110.99796399999997</v>
      </c>
      <c r="L35" s="19">
        <f t="shared" si="8"/>
        <v>1.8499660666666662</v>
      </c>
    </row>
  </sheetData>
  <mergeCells count="78">
    <mergeCell ref="K6:L6"/>
    <mergeCell ref="A2:A3"/>
    <mergeCell ref="B2:I3"/>
    <mergeCell ref="J2:J3"/>
    <mergeCell ref="K2:L3"/>
    <mergeCell ref="A4:A5"/>
    <mergeCell ref="B4:I5"/>
    <mergeCell ref="J4:J5"/>
    <mergeCell ref="K4:L5"/>
    <mergeCell ref="A6:A7"/>
    <mergeCell ref="B6:D7"/>
    <mergeCell ref="E6:F7"/>
    <mergeCell ref="G6:H6"/>
    <mergeCell ref="I6:J7"/>
    <mergeCell ref="B8:D8"/>
    <mergeCell ref="E8:F8"/>
    <mergeCell ref="I8:J8"/>
    <mergeCell ref="B9:D9"/>
    <mergeCell ref="E9:F9"/>
    <mergeCell ref="I9:J9"/>
    <mergeCell ref="B11:D11"/>
    <mergeCell ref="E11:F11"/>
    <mergeCell ref="I11:J11"/>
    <mergeCell ref="B10:D10"/>
    <mergeCell ref="E10:F10"/>
    <mergeCell ref="I10:J10"/>
    <mergeCell ref="K18:L18"/>
    <mergeCell ref="A14:A15"/>
    <mergeCell ref="B14:I15"/>
    <mergeCell ref="J14:J15"/>
    <mergeCell ref="K14:L15"/>
    <mergeCell ref="A16:A17"/>
    <mergeCell ref="B16:I17"/>
    <mergeCell ref="J16:J17"/>
    <mergeCell ref="K16:L17"/>
    <mergeCell ref="A18:A19"/>
    <mergeCell ref="B18:D19"/>
    <mergeCell ref="E18:F19"/>
    <mergeCell ref="G18:H18"/>
    <mergeCell ref="I18:J19"/>
    <mergeCell ref="B22:D22"/>
    <mergeCell ref="E22:F22"/>
    <mergeCell ref="I22:J22"/>
    <mergeCell ref="B20:D20"/>
    <mergeCell ref="E20:F20"/>
    <mergeCell ref="I20:J20"/>
    <mergeCell ref="B21:D21"/>
    <mergeCell ref="E21:F21"/>
    <mergeCell ref="I21:J21"/>
    <mergeCell ref="K29:L29"/>
    <mergeCell ref="A25:A26"/>
    <mergeCell ref="B25:I26"/>
    <mergeCell ref="J25:J26"/>
    <mergeCell ref="K25:L26"/>
    <mergeCell ref="A27:A28"/>
    <mergeCell ref="B27:I28"/>
    <mergeCell ref="J27:J28"/>
    <mergeCell ref="K27:L28"/>
    <mergeCell ref="A29:A30"/>
    <mergeCell ref="B29:D30"/>
    <mergeCell ref="E29:F30"/>
    <mergeCell ref="G29:H29"/>
    <mergeCell ref="I29:J30"/>
    <mergeCell ref="B31:D31"/>
    <mergeCell ref="E31:F31"/>
    <mergeCell ref="I31:J31"/>
    <mergeCell ref="B32:D32"/>
    <mergeCell ref="E32:F32"/>
    <mergeCell ref="I32:J32"/>
    <mergeCell ref="B33:D33"/>
    <mergeCell ref="E33:F33"/>
    <mergeCell ref="I33:J33"/>
    <mergeCell ref="B35:D35"/>
    <mergeCell ref="E35:F35"/>
    <mergeCell ref="I35:J35"/>
    <mergeCell ref="B34:D34"/>
    <mergeCell ref="E34:F34"/>
    <mergeCell ref="I34:J34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workbookViewId="0">
      <selection activeCell="A75" sqref="A75:L87"/>
    </sheetView>
  </sheetViews>
  <sheetFormatPr baseColWidth="10" defaultRowHeight="15" x14ac:dyDescent="0.25"/>
  <cols>
    <col min="1" max="1" width="15.140625" customWidth="1"/>
    <col min="5" max="5" width="10" customWidth="1"/>
    <col min="6" max="6" width="2.140625" customWidth="1"/>
    <col min="10" max="10" width="7.140625" customWidth="1"/>
  </cols>
  <sheetData>
    <row r="1" spans="1:12" ht="15.75" thickBot="1" x14ac:dyDescent="0.3"/>
    <row r="2" spans="1:12" x14ac:dyDescent="0.25">
      <c r="A2" s="43" t="s">
        <v>0</v>
      </c>
      <c r="B2" s="45" t="s">
        <v>104</v>
      </c>
      <c r="C2" s="46"/>
      <c r="D2" s="46"/>
      <c r="E2" s="46"/>
      <c r="F2" s="46"/>
      <c r="G2" s="46"/>
      <c r="H2" s="46"/>
      <c r="I2" s="47"/>
      <c r="J2" s="51" t="s">
        <v>2</v>
      </c>
      <c r="K2" s="71" t="s">
        <v>106</v>
      </c>
      <c r="L2" s="72"/>
    </row>
    <row r="3" spans="1:12" x14ac:dyDescent="0.25">
      <c r="A3" s="44"/>
      <c r="B3" s="48"/>
      <c r="C3" s="49"/>
      <c r="D3" s="49"/>
      <c r="E3" s="49"/>
      <c r="F3" s="49"/>
      <c r="G3" s="49"/>
      <c r="H3" s="49"/>
      <c r="I3" s="50"/>
      <c r="J3" s="52"/>
      <c r="K3" s="62"/>
      <c r="L3" s="63"/>
    </row>
    <row r="4" spans="1:12" x14ac:dyDescent="0.25">
      <c r="A4" s="57" t="s">
        <v>4</v>
      </c>
      <c r="B4" s="59" t="s">
        <v>105</v>
      </c>
      <c r="C4" s="60"/>
      <c r="D4" s="60"/>
      <c r="E4" s="60"/>
      <c r="F4" s="60"/>
      <c r="G4" s="60"/>
      <c r="H4" s="60"/>
      <c r="I4" s="61"/>
      <c r="J4" s="52" t="s">
        <v>31</v>
      </c>
      <c r="K4" s="62" t="s">
        <v>107</v>
      </c>
      <c r="L4" s="63"/>
    </row>
    <row r="5" spans="1:12" x14ac:dyDescent="0.25">
      <c r="A5" s="58"/>
      <c r="B5" s="48"/>
      <c r="C5" s="49"/>
      <c r="D5" s="49"/>
      <c r="E5" s="49"/>
      <c r="F5" s="49"/>
      <c r="G5" s="49"/>
      <c r="H5" s="49"/>
      <c r="I5" s="50"/>
      <c r="J5" s="52"/>
      <c r="K5" s="62"/>
      <c r="L5" s="63"/>
    </row>
    <row r="6" spans="1:12" x14ac:dyDescent="0.25">
      <c r="A6" s="42" t="s">
        <v>5</v>
      </c>
      <c r="B6" s="31" t="s">
        <v>6</v>
      </c>
      <c r="C6" s="31"/>
      <c r="D6" s="31"/>
      <c r="E6" s="25" t="s">
        <v>80</v>
      </c>
      <c r="F6" s="25"/>
      <c r="G6" s="39" t="s">
        <v>8</v>
      </c>
      <c r="H6" s="39"/>
      <c r="I6" s="31" t="s">
        <v>9</v>
      </c>
      <c r="J6" s="31"/>
      <c r="K6" s="39" t="s">
        <v>10</v>
      </c>
      <c r="L6" s="41"/>
    </row>
    <row r="7" spans="1:12" x14ac:dyDescent="0.25">
      <c r="A7" s="42"/>
      <c r="B7" s="31"/>
      <c r="C7" s="31"/>
      <c r="D7" s="31"/>
      <c r="E7" s="25"/>
      <c r="F7" s="25"/>
      <c r="G7" s="2" t="s">
        <v>13</v>
      </c>
      <c r="H7" s="2" t="s">
        <v>14</v>
      </c>
      <c r="I7" s="31"/>
      <c r="J7" s="31"/>
      <c r="K7" s="2" t="s">
        <v>11</v>
      </c>
      <c r="L7" s="6" t="s">
        <v>12</v>
      </c>
    </row>
    <row r="8" spans="1:12" ht="46.5" customHeight="1" thickBot="1" x14ac:dyDescent="0.3">
      <c r="A8" s="16" t="s">
        <v>108</v>
      </c>
      <c r="B8" s="74" t="s">
        <v>110</v>
      </c>
      <c r="C8" s="75"/>
      <c r="D8" s="76"/>
      <c r="E8" s="74">
        <v>12</v>
      </c>
      <c r="F8" s="76"/>
      <c r="G8" s="17">
        <v>178.2243</v>
      </c>
      <c r="H8" s="18">
        <f>G8/60</f>
        <v>2.970405</v>
      </c>
      <c r="I8" s="77">
        <v>0.17</v>
      </c>
      <c r="J8" s="78"/>
      <c r="K8" s="18">
        <f>G8*(I8+1)</f>
        <v>208.52243099999998</v>
      </c>
      <c r="L8" s="19">
        <f>K8/60</f>
        <v>3.4753738499999995</v>
      </c>
    </row>
    <row r="10" spans="1:12" ht="15.75" thickBot="1" x14ac:dyDescent="0.3"/>
    <row r="11" spans="1:12" x14ac:dyDescent="0.25">
      <c r="A11" s="23" t="s">
        <v>0</v>
      </c>
      <c r="B11" s="53" t="s">
        <v>104</v>
      </c>
      <c r="C11" s="53"/>
      <c r="D11" s="53"/>
      <c r="E11" s="53"/>
      <c r="F11" s="53"/>
      <c r="G11" s="53"/>
      <c r="H11" s="53"/>
      <c r="I11" s="53"/>
      <c r="J11" s="51" t="s">
        <v>2</v>
      </c>
      <c r="K11" s="71" t="s">
        <v>106</v>
      </c>
      <c r="L11" s="72"/>
    </row>
    <row r="12" spans="1:12" x14ac:dyDescent="0.25">
      <c r="A12" s="73" t="s">
        <v>4</v>
      </c>
      <c r="B12" s="55" t="s">
        <v>127</v>
      </c>
      <c r="C12" s="55"/>
      <c r="D12" s="55"/>
      <c r="E12" s="55"/>
      <c r="F12" s="55"/>
      <c r="G12" s="55"/>
      <c r="H12" s="55"/>
      <c r="I12" s="55"/>
      <c r="J12" s="52"/>
      <c r="K12" s="62"/>
      <c r="L12" s="63"/>
    </row>
    <row r="13" spans="1:12" x14ac:dyDescent="0.25">
      <c r="A13" s="73"/>
      <c r="B13" s="55"/>
      <c r="C13" s="55"/>
      <c r="D13" s="55"/>
      <c r="E13" s="55"/>
      <c r="F13" s="55"/>
      <c r="G13" s="55"/>
      <c r="H13" s="55"/>
      <c r="I13" s="55"/>
      <c r="J13" s="52" t="s">
        <v>31</v>
      </c>
      <c r="K13" s="62" t="s">
        <v>107</v>
      </c>
      <c r="L13" s="63"/>
    </row>
    <row r="14" spans="1:12" x14ac:dyDescent="0.25">
      <c r="A14" s="24" t="s">
        <v>116</v>
      </c>
      <c r="B14" s="55" t="s">
        <v>117</v>
      </c>
      <c r="C14" s="55"/>
      <c r="D14" s="55"/>
      <c r="E14" s="55"/>
      <c r="F14" s="55"/>
      <c r="G14" s="55"/>
      <c r="H14" s="55"/>
      <c r="I14" s="55"/>
      <c r="J14" s="52"/>
      <c r="K14" s="62"/>
      <c r="L14" s="63"/>
    </row>
    <row r="15" spans="1:12" x14ac:dyDescent="0.25">
      <c r="A15" s="42" t="s">
        <v>5</v>
      </c>
      <c r="B15" s="31" t="s">
        <v>6</v>
      </c>
      <c r="C15" s="31"/>
      <c r="D15" s="31"/>
      <c r="E15" s="25" t="s">
        <v>80</v>
      </c>
      <c r="F15" s="25"/>
      <c r="G15" s="39" t="s">
        <v>8</v>
      </c>
      <c r="H15" s="39"/>
      <c r="I15" s="31" t="s">
        <v>9</v>
      </c>
      <c r="J15" s="31"/>
      <c r="K15" s="39" t="s">
        <v>10</v>
      </c>
      <c r="L15" s="41"/>
    </row>
    <row r="16" spans="1:12" x14ac:dyDescent="0.25">
      <c r="A16" s="42"/>
      <c r="B16" s="31"/>
      <c r="C16" s="31"/>
      <c r="D16" s="31"/>
      <c r="E16" s="25"/>
      <c r="F16" s="25"/>
      <c r="G16" s="2" t="s">
        <v>13</v>
      </c>
      <c r="H16" s="2" t="s">
        <v>14</v>
      </c>
      <c r="I16" s="31"/>
      <c r="J16" s="31"/>
      <c r="K16" s="2" t="s">
        <v>11</v>
      </c>
      <c r="L16" s="6" t="s">
        <v>12</v>
      </c>
    </row>
    <row r="17" spans="1:12" ht="45.75" customHeight="1" x14ac:dyDescent="0.25">
      <c r="A17" s="7" t="s">
        <v>112</v>
      </c>
      <c r="B17" s="25" t="s">
        <v>118</v>
      </c>
      <c r="C17" s="25"/>
      <c r="D17" s="25"/>
      <c r="E17" s="25">
        <v>148</v>
      </c>
      <c r="F17" s="25"/>
      <c r="G17" s="3">
        <v>3483.7975999999994</v>
      </c>
      <c r="H17" s="4">
        <f>G17/60</f>
        <v>58.063293333333327</v>
      </c>
      <c r="I17" s="26">
        <v>0.17</v>
      </c>
      <c r="J17" s="26"/>
      <c r="K17" s="4">
        <f>G17*(I17+1)</f>
        <v>4076.0431919999992</v>
      </c>
      <c r="L17" s="8">
        <f>K17/60</f>
        <v>67.93405319999998</v>
      </c>
    </row>
    <row r="18" spans="1:12" ht="36.75" customHeight="1" x14ac:dyDescent="0.25">
      <c r="A18" s="7" t="s">
        <v>113</v>
      </c>
      <c r="B18" s="25" t="s">
        <v>119</v>
      </c>
      <c r="C18" s="25"/>
      <c r="D18" s="25"/>
      <c r="E18" s="25">
        <v>148</v>
      </c>
      <c r="F18" s="25"/>
      <c r="G18" s="3">
        <v>763.94399999999996</v>
      </c>
      <c r="H18" s="4">
        <f>G18/60</f>
        <v>12.7324</v>
      </c>
      <c r="I18" s="26">
        <v>0.17</v>
      </c>
      <c r="J18" s="26"/>
      <c r="K18" s="4">
        <f>G18*(I18+1)</f>
        <v>893.81447999999989</v>
      </c>
      <c r="L18" s="8">
        <f>K18/60</f>
        <v>14.896907999999998</v>
      </c>
    </row>
    <row r="19" spans="1:12" ht="67.5" customHeight="1" x14ac:dyDescent="0.25">
      <c r="A19" s="7" t="s">
        <v>114</v>
      </c>
      <c r="B19" s="25" t="s">
        <v>115</v>
      </c>
      <c r="C19" s="25"/>
      <c r="D19" s="25"/>
      <c r="E19" s="25">
        <v>148</v>
      </c>
      <c r="F19" s="25"/>
      <c r="G19" s="3">
        <v>957.28530000000012</v>
      </c>
      <c r="H19" s="4">
        <f t="shared" ref="H19" si="0">G19/60</f>
        <v>15.954755000000002</v>
      </c>
      <c r="I19" s="26">
        <v>0.19</v>
      </c>
      <c r="J19" s="26"/>
      <c r="K19" s="4">
        <f t="shared" ref="K19" si="1">G19*(I19+1)</f>
        <v>1139.1695070000001</v>
      </c>
      <c r="L19" s="8">
        <f t="shared" ref="L19" si="2">K19/60</f>
        <v>18.986158450000001</v>
      </c>
    </row>
    <row r="20" spans="1:12" x14ac:dyDescent="0.2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10"/>
    </row>
    <row r="21" spans="1:12" x14ac:dyDescent="0.25">
      <c r="A21" s="27" t="s">
        <v>35</v>
      </c>
      <c r="B21" s="28"/>
      <c r="C21" s="31" t="s">
        <v>34</v>
      </c>
      <c r="D21" s="31"/>
      <c r="E21" s="31"/>
      <c r="F21" s="31"/>
      <c r="G21" s="32" t="s">
        <v>35</v>
      </c>
      <c r="H21" s="33"/>
      <c r="I21" s="25" t="s">
        <v>36</v>
      </c>
      <c r="J21" s="25"/>
      <c r="K21" s="25"/>
      <c r="L21" s="38"/>
    </row>
    <row r="22" spans="1:12" x14ac:dyDescent="0.25">
      <c r="A22" s="27"/>
      <c r="B22" s="28"/>
      <c r="C22" s="1" t="s">
        <v>13</v>
      </c>
      <c r="D22" s="1" t="s">
        <v>14</v>
      </c>
      <c r="E22" s="39" t="s">
        <v>33</v>
      </c>
      <c r="F22" s="39"/>
      <c r="G22" s="34"/>
      <c r="H22" s="35"/>
      <c r="I22" s="1" t="s">
        <v>13</v>
      </c>
      <c r="J22" s="31" t="s">
        <v>14</v>
      </c>
      <c r="K22" s="31"/>
      <c r="L22" s="11" t="s">
        <v>33</v>
      </c>
    </row>
    <row r="23" spans="1:12" ht="15.75" thickBot="1" x14ac:dyDescent="0.3">
      <c r="A23" s="29"/>
      <c r="B23" s="30"/>
      <c r="C23" s="13">
        <f>SUM(G17:G19)</f>
        <v>5205.0268999999998</v>
      </c>
      <c r="D23" s="13">
        <f>C23/60</f>
        <v>86.750448333333324</v>
      </c>
      <c r="E23" s="40">
        <f>D23/60</f>
        <v>1.4458408055555554</v>
      </c>
      <c r="F23" s="40"/>
      <c r="G23" s="36"/>
      <c r="H23" s="37"/>
      <c r="I23" s="13">
        <f>SUM(K17:K19)</f>
        <v>6109.0271789999988</v>
      </c>
      <c r="J23" s="40">
        <f>I23/60</f>
        <v>101.81711964999998</v>
      </c>
      <c r="K23" s="40"/>
      <c r="L23" s="14">
        <f>J23/60</f>
        <v>1.6969519941666664</v>
      </c>
    </row>
    <row r="26" spans="1:12" ht="15.75" thickBot="1" x14ac:dyDescent="0.3"/>
    <row r="27" spans="1:12" x14ac:dyDescent="0.25">
      <c r="A27" s="23" t="s">
        <v>0</v>
      </c>
      <c r="B27" s="53" t="s">
        <v>104</v>
      </c>
      <c r="C27" s="53"/>
      <c r="D27" s="53"/>
      <c r="E27" s="53"/>
      <c r="F27" s="53"/>
      <c r="G27" s="53"/>
      <c r="H27" s="53"/>
      <c r="I27" s="53"/>
      <c r="J27" s="51" t="s">
        <v>2</v>
      </c>
      <c r="K27" s="71" t="s">
        <v>106</v>
      </c>
      <c r="L27" s="72"/>
    </row>
    <row r="28" spans="1:12" x14ac:dyDescent="0.25">
      <c r="A28" s="73" t="s">
        <v>4</v>
      </c>
      <c r="B28" s="55" t="s">
        <v>127</v>
      </c>
      <c r="C28" s="55"/>
      <c r="D28" s="55"/>
      <c r="E28" s="55"/>
      <c r="F28" s="55"/>
      <c r="G28" s="55"/>
      <c r="H28" s="55"/>
      <c r="I28" s="55"/>
      <c r="J28" s="52"/>
      <c r="K28" s="62"/>
      <c r="L28" s="63"/>
    </row>
    <row r="29" spans="1:12" x14ac:dyDescent="0.25">
      <c r="A29" s="73"/>
      <c r="B29" s="55"/>
      <c r="C29" s="55"/>
      <c r="D29" s="55"/>
      <c r="E29" s="55"/>
      <c r="F29" s="55"/>
      <c r="G29" s="55"/>
      <c r="H29" s="55"/>
      <c r="I29" s="55"/>
      <c r="J29" s="52" t="s">
        <v>31</v>
      </c>
      <c r="K29" s="62" t="s">
        <v>107</v>
      </c>
      <c r="L29" s="63"/>
    </row>
    <row r="30" spans="1:12" x14ac:dyDescent="0.25">
      <c r="A30" s="24" t="s">
        <v>116</v>
      </c>
      <c r="B30" s="55" t="s">
        <v>120</v>
      </c>
      <c r="C30" s="55"/>
      <c r="D30" s="55"/>
      <c r="E30" s="55"/>
      <c r="F30" s="55"/>
      <c r="G30" s="55"/>
      <c r="H30" s="55"/>
      <c r="I30" s="55"/>
      <c r="J30" s="52"/>
      <c r="K30" s="62"/>
      <c r="L30" s="63"/>
    </row>
    <row r="31" spans="1:12" x14ac:dyDescent="0.25">
      <c r="A31" s="42" t="s">
        <v>5</v>
      </c>
      <c r="B31" s="31" t="s">
        <v>6</v>
      </c>
      <c r="C31" s="31"/>
      <c r="D31" s="31"/>
      <c r="E31" s="25" t="s">
        <v>80</v>
      </c>
      <c r="F31" s="25"/>
      <c r="G31" s="39" t="s">
        <v>8</v>
      </c>
      <c r="H31" s="39"/>
      <c r="I31" s="31" t="s">
        <v>9</v>
      </c>
      <c r="J31" s="31"/>
      <c r="K31" s="39" t="s">
        <v>10</v>
      </c>
      <c r="L31" s="41"/>
    </row>
    <row r="32" spans="1:12" x14ac:dyDescent="0.25">
      <c r="A32" s="42"/>
      <c r="B32" s="31"/>
      <c r="C32" s="31"/>
      <c r="D32" s="31"/>
      <c r="E32" s="25"/>
      <c r="F32" s="25"/>
      <c r="G32" s="2" t="s">
        <v>13</v>
      </c>
      <c r="H32" s="2" t="s">
        <v>14</v>
      </c>
      <c r="I32" s="31"/>
      <c r="J32" s="31"/>
      <c r="K32" s="2" t="s">
        <v>11</v>
      </c>
      <c r="L32" s="6" t="s">
        <v>12</v>
      </c>
    </row>
    <row r="33" spans="1:12" ht="51" customHeight="1" x14ac:dyDescent="0.25">
      <c r="A33" s="7" t="s">
        <v>112</v>
      </c>
      <c r="B33" s="25" t="s">
        <v>118</v>
      </c>
      <c r="C33" s="25"/>
      <c r="D33" s="25"/>
      <c r="E33" s="25">
        <v>99</v>
      </c>
      <c r="F33" s="25"/>
      <c r="G33" s="3">
        <v>2880.2799999999997</v>
      </c>
      <c r="H33" s="4">
        <f>G33/60</f>
        <v>48.004666666666665</v>
      </c>
      <c r="I33" s="26">
        <v>0.17</v>
      </c>
      <c r="J33" s="26"/>
      <c r="K33" s="4">
        <f>G33*(I33+1)</f>
        <v>3369.9275999999995</v>
      </c>
      <c r="L33" s="8">
        <f>K33/60</f>
        <v>56.165459999999989</v>
      </c>
    </row>
    <row r="34" spans="1:12" ht="37.5" customHeight="1" x14ac:dyDescent="0.25">
      <c r="A34" s="7" t="s">
        <v>113</v>
      </c>
      <c r="B34" s="25" t="s">
        <v>119</v>
      </c>
      <c r="C34" s="25"/>
      <c r="D34" s="25"/>
      <c r="E34" s="25">
        <v>99</v>
      </c>
      <c r="F34" s="25"/>
      <c r="G34" s="3">
        <v>647.57170000000008</v>
      </c>
      <c r="H34" s="4">
        <f>G34/60</f>
        <v>10.792861666666669</v>
      </c>
      <c r="I34" s="26">
        <v>0.17</v>
      </c>
      <c r="J34" s="26"/>
      <c r="K34" s="4">
        <f>G34*(I34+1)</f>
        <v>757.65888900000004</v>
      </c>
      <c r="L34" s="8">
        <f>K34/60</f>
        <v>12.627648150000001</v>
      </c>
    </row>
    <row r="35" spans="1:12" ht="67.5" customHeight="1" x14ac:dyDescent="0.25">
      <c r="A35" s="7" t="s">
        <v>114</v>
      </c>
      <c r="B35" s="25" t="s">
        <v>115</v>
      </c>
      <c r="C35" s="25"/>
      <c r="D35" s="25"/>
      <c r="E35" s="25">
        <v>99</v>
      </c>
      <c r="F35" s="25"/>
      <c r="G35" s="3">
        <v>637.96490000000006</v>
      </c>
      <c r="H35" s="4">
        <f t="shared" ref="H35" si="3">G35/60</f>
        <v>10.632748333333334</v>
      </c>
      <c r="I35" s="26">
        <v>0.19</v>
      </c>
      <c r="J35" s="26"/>
      <c r="K35" s="4">
        <f t="shared" ref="K35" si="4">G35*(I35+1)</f>
        <v>759.17823099999998</v>
      </c>
      <c r="L35" s="8">
        <f t="shared" ref="L35" si="5">K35/60</f>
        <v>12.652970516666667</v>
      </c>
    </row>
    <row r="36" spans="1:12" x14ac:dyDescent="0.25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10"/>
    </row>
    <row r="37" spans="1:12" x14ac:dyDescent="0.25">
      <c r="A37" s="27" t="s">
        <v>35</v>
      </c>
      <c r="B37" s="28"/>
      <c r="C37" s="31" t="s">
        <v>34</v>
      </c>
      <c r="D37" s="31"/>
      <c r="E37" s="31"/>
      <c r="F37" s="31"/>
      <c r="G37" s="32" t="s">
        <v>35</v>
      </c>
      <c r="H37" s="33"/>
      <c r="I37" s="25" t="s">
        <v>36</v>
      </c>
      <c r="J37" s="25"/>
      <c r="K37" s="25"/>
      <c r="L37" s="38"/>
    </row>
    <row r="38" spans="1:12" x14ac:dyDescent="0.25">
      <c r="A38" s="27"/>
      <c r="B38" s="28"/>
      <c r="C38" s="1" t="s">
        <v>13</v>
      </c>
      <c r="D38" s="1" t="s">
        <v>14</v>
      </c>
      <c r="E38" s="39" t="s">
        <v>33</v>
      </c>
      <c r="F38" s="39"/>
      <c r="G38" s="34"/>
      <c r="H38" s="35"/>
      <c r="I38" s="1" t="s">
        <v>13</v>
      </c>
      <c r="J38" s="31" t="s">
        <v>14</v>
      </c>
      <c r="K38" s="31"/>
      <c r="L38" s="11" t="s">
        <v>33</v>
      </c>
    </row>
    <row r="39" spans="1:12" ht="15.75" thickBot="1" x14ac:dyDescent="0.3">
      <c r="A39" s="29"/>
      <c r="B39" s="30"/>
      <c r="C39" s="13">
        <f>SUM(G33:G35)</f>
        <v>4165.8166000000001</v>
      </c>
      <c r="D39" s="13">
        <f>C39/60</f>
        <v>69.430276666666671</v>
      </c>
      <c r="E39" s="40">
        <f>D39/60</f>
        <v>1.1571712777777778</v>
      </c>
      <c r="F39" s="40"/>
      <c r="G39" s="36"/>
      <c r="H39" s="37"/>
      <c r="I39" s="13">
        <f>SUM(K33:K35)</f>
        <v>4886.7647199999992</v>
      </c>
      <c r="J39" s="40">
        <f>I39/60</f>
        <v>81.446078666666651</v>
      </c>
      <c r="K39" s="40"/>
      <c r="L39" s="14">
        <f>J39/60</f>
        <v>1.3574346444444443</v>
      </c>
    </row>
    <row r="43" spans="1:12" ht="15.75" thickBot="1" x14ac:dyDescent="0.3"/>
    <row r="44" spans="1:12" x14ac:dyDescent="0.25">
      <c r="A44" s="23" t="s">
        <v>0</v>
      </c>
      <c r="B44" s="53" t="s">
        <v>104</v>
      </c>
      <c r="C44" s="53"/>
      <c r="D44" s="53"/>
      <c r="E44" s="53"/>
      <c r="F44" s="53"/>
      <c r="G44" s="53"/>
      <c r="H44" s="53"/>
      <c r="I44" s="53"/>
      <c r="J44" s="51" t="s">
        <v>2</v>
      </c>
      <c r="K44" s="71" t="s">
        <v>106</v>
      </c>
      <c r="L44" s="72"/>
    </row>
    <row r="45" spans="1:12" x14ac:dyDescent="0.25">
      <c r="A45" s="73" t="s">
        <v>4</v>
      </c>
      <c r="B45" s="55" t="s">
        <v>127</v>
      </c>
      <c r="C45" s="55"/>
      <c r="D45" s="55"/>
      <c r="E45" s="55"/>
      <c r="F45" s="55"/>
      <c r="G45" s="55"/>
      <c r="H45" s="55"/>
      <c r="I45" s="55"/>
      <c r="J45" s="52"/>
      <c r="K45" s="62"/>
      <c r="L45" s="63"/>
    </row>
    <row r="46" spans="1:12" x14ac:dyDescent="0.25">
      <c r="A46" s="73"/>
      <c r="B46" s="55"/>
      <c r="C46" s="55"/>
      <c r="D46" s="55"/>
      <c r="E46" s="55"/>
      <c r="F46" s="55"/>
      <c r="G46" s="55"/>
      <c r="H46" s="55"/>
      <c r="I46" s="55"/>
      <c r="J46" s="52" t="s">
        <v>31</v>
      </c>
      <c r="K46" s="62" t="s">
        <v>107</v>
      </c>
      <c r="L46" s="63"/>
    </row>
    <row r="47" spans="1:12" x14ac:dyDescent="0.25">
      <c r="A47" s="24" t="s">
        <v>116</v>
      </c>
      <c r="B47" s="55" t="s">
        <v>121</v>
      </c>
      <c r="C47" s="55"/>
      <c r="D47" s="55"/>
      <c r="E47" s="55"/>
      <c r="F47" s="55"/>
      <c r="G47" s="55"/>
      <c r="H47" s="55"/>
      <c r="I47" s="55"/>
      <c r="J47" s="52"/>
      <c r="K47" s="62"/>
      <c r="L47" s="63"/>
    </row>
    <row r="48" spans="1:12" x14ac:dyDescent="0.25">
      <c r="A48" s="42" t="s">
        <v>5</v>
      </c>
      <c r="B48" s="31" t="s">
        <v>6</v>
      </c>
      <c r="C48" s="31"/>
      <c r="D48" s="31"/>
      <c r="E48" s="25" t="s">
        <v>80</v>
      </c>
      <c r="F48" s="25"/>
      <c r="G48" s="39" t="s">
        <v>8</v>
      </c>
      <c r="H48" s="39"/>
      <c r="I48" s="31" t="s">
        <v>9</v>
      </c>
      <c r="J48" s="31"/>
      <c r="K48" s="39" t="s">
        <v>10</v>
      </c>
      <c r="L48" s="41"/>
    </row>
    <row r="49" spans="1:12" x14ac:dyDescent="0.25">
      <c r="A49" s="42"/>
      <c r="B49" s="31"/>
      <c r="C49" s="31"/>
      <c r="D49" s="31"/>
      <c r="E49" s="25"/>
      <c r="F49" s="25"/>
      <c r="G49" s="2" t="s">
        <v>13</v>
      </c>
      <c r="H49" s="2" t="s">
        <v>14</v>
      </c>
      <c r="I49" s="31"/>
      <c r="J49" s="31"/>
      <c r="K49" s="2" t="s">
        <v>11</v>
      </c>
      <c r="L49" s="6" t="s">
        <v>12</v>
      </c>
    </row>
    <row r="50" spans="1:12" ht="50.25" customHeight="1" x14ac:dyDescent="0.25">
      <c r="A50" s="7" t="s">
        <v>112</v>
      </c>
      <c r="B50" s="25" t="s">
        <v>118</v>
      </c>
      <c r="C50" s="25"/>
      <c r="D50" s="25"/>
      <c r="E50" s="25">
        <v>59</v>
      </c>
      <c r="F50" s="25"/>
      <c r="G50" s="3">
        <v>2621.0155</v>
      </c>
      <c r="H50" s="4">
        <f>G50/60</f>
        <v>43.683591666666665</v>
      </c>
      <c r="I50" s="26">
        <v>0.17</v>
      </c>
      <c r="J50" s="26"/>
      <c r="K50" s="4">
        <f>G50*(I50+1)</f>
        <v>3066.588135</v>
      </c>
      <c r="L50" s="8">
        <f>K50/60</f>
        <v>51.109802250000001</v>
      </c>
    </row>
    <row r="51" spans="1:12" ht="49.5" customHeight="1" x14ac:dyDescent="0.25">
      <c r="A51" s="7" t="s">
        <v>113</v>
      </c>
      <c r="B51" s="25" t="s">
        <v>119</v>
      </c>
      <c r="C51" s="25"/>
      <c r="D51" s="25"/>
      <c r="E51" s="25">
        <v>59</v>
      </c>
      <c r="F51" s="25"/>
      <c r="G51" s="3">
        <v>510.4156999999999</v>
      </c>
      <c r="H51" s="4">
        <f>G51/60</f>
        <v>8.506928333333331</v>
      </c>
      <c r="I51" s="26">
        <v>0.17</v>
      </c>
      <c r="J51" s="26"/>
      <c r="K51" s="4">
        <f>G51*(I51+1)</f>
        <v>597.1863689999999</v>
      </c>
      <c r="L51" s="8">
        <f>K51/60</f>
        <v>9.9531061499999982</v>
      </c>
    </row>
    <row r="52" spans="1:12" ht="60.75" customHeight="1" x14ac:dyDescent="0.25">
      <c r="A52" s="7" t="s">
        <v>114</v>
      </c>
      <c r="B52" s="25" t="s">
        <v>115</v>
      </c>
      <c r="C52" s="25"/>
      <c r="D52" s="25"/>
      <c r="E52" s="25">
        <v>59</v>
      </c>
      <c r="F52" s="25"/>
      <c r="G52" s="3">
        <v>467.43599999999998</v>
      </c>
      <c r="H52" s="4">
        <f t="shared" ref="H52" si="6">G52/60</f>
        <v>7.7905999999999995</v>
      </c>
      <c r="I52" s="26">
        <v>0.19</v>
      </c>
      <c r="J52" s="26"/>
      <c r="K52" s="4">
        <f t="shared" ref="K52" si="7">G52*(I52+1)</f>
        <v>556.24883999999997</v>
      </c>
      <c r="L52" s="8">
        <f t="shared" ref="L52" si="8">K52/60</f>
        <v>9.2708139999999997</v>
      </c>
    </row>
    <row r="53" spans="1:12" x14ac:dyDescent="0.25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10"/>
    </row>
    <row r="54" spans="1:12" x14ac:dyDescent="0.25">
      <c r="A54" s="27" t="s">
        <v>35</v>
      </c>
      <c r="B54" s="28"/>
      <c r="C54" s="31" t="s">
        <v>34</v>
      </c>
      <c r="D54" s="31"/>
      <c r="E54" s="31"/>
      <c r="F54" s="31"/>
      <c r="G54" s="32" t="s">
        <v>35</v>
      </c>
      <c r="H54" s="33"/>
      <c r="I54" s="25" t="s">
        <v>36</v>
      </c>
      <c r="J54" s="25"/>
      <c r="K54" s="25"/>
      <c r="L54" s="38"/>
    </row>
    <row r="55" spans="1:12" x14ac:dyDescent="0.25">
      <c r="A55" s="27"/>
      <c r="B55" s="28"/>
      <c r="C55" s="1" t="s">
        <v>13</v>
      </c>
      <c r="D55" s="1" t="s">
        <v>14</v>
      </c>
      <c r="E55" s="39" t="s">
        <v>33</v>
      </c>
      <c r="F55" s="39"/>
      <c r="G55" s="34"/>
      <c r="H55" s="35"/>
      <c r="I55" s="1" t="s">
        <v>13</v>
      </c>
      <c r="J55" s="31" t="s">
        <v>14</v>
      </c>
      <c r="K55" s="31"/>
      <c r="L55" s="11" t="s">
        <v>33</v>
      </c>
    </row>
    <row r="56" spans="1:12" ht="15.75" thickBot="1" x14ac:dyDescent="0.3">
      <c r="A56" s="29"/>
      <c r="B56" s="30"/>
      <c r="C56" s="13">
        <f>SUM(G50:G52)</f>
        <v>3598.8672000000001</v>
      </c>
      <c r="D56" s="13">
        <f>C56/60</f>
        <v>59.981120000000004</v>
      </c>
      <c r="E56" s="40">
        <f>D56/60</f>
        <v>0.99968533333333343</v>
      </c>
      <c r="F56" s="40"/>
      <c r="G56" s="36"/>
      <c r="H56" s="37"/>
      <c r="I56" s="13">
        <f>SUM(K50:K52)</f>
        <v>4220.0233440000002</v>
      </c>
      <c r="J56" s="40">
        <f>I56/60</f>
        <v>70.333722399999999</v>
      </c>
      <c r="K56" s="40"/>
      <c r="L56" s="14">
        <f>J56/60</f>
        <v>1.1722287066666666</v>
      </c>
    </row>
    <row r="59" spans="1:12" ht="15.75" thickBot="1" x14ac:dyDescent="0.3"/>
    <row r="60" spans="1:12" x14ac:dyDescent="0.25">
      <c r="A60" s="23" t="s">
        <v>0</v>
      </c>
      <c r="B60" s="53" t="s">
        <v>104</v>
      </c>
      <c r="C60" s="53"/>
      <c r="D60" s="53"/>
      <c r="E60" s="53"/>
      <c r="F60" s="53"/>
      <c r="G60" s="53"/>
      <c r="H60" s="53"/>
      <c r="I60" s="53"/>
      <c r="J60" s="51" t="s">
        <v>2</v>
      </c>
      <c r="K60" s="71" t="s">
        <v>106</v>
      </c>
      <c r="L60" s="72"/>
    </row>
    <row r="61" spans="1:12" x14ac:dyDescent="0.25">
      <c r="A61" s="73" t="s">
        <v>4</v>
      </c>
      <c r="B61" s="55" t="s">
        <v>127</v>
      </c>
      <c r="C61" s="55"/>
      <c r="D61" s="55"/>
      <c r="E61" s="55"/>
      <c r="F61" s="55"/>
      <c r="G61" s="55"/>
      <c r="H61" s="55"/>
      <c r="I61" s="55"/>
      <c r="J61" s="52"/>
      <c r="K61" s="62"/>
      <c r="L61" s="63"/>
    </row>
    <row r="62" spans="1:12" x14ac:dyDescent="0.25">
      <c r="A62" s="73"/>
      <c r="B62" s="55"/>
      <c r="C62" s="55"/>
      <c r="D62" s="55"/>
      <c r="E62" s="55"/>
      <c r="F62" s="55"/>
      <c r="G62" s="55"/>
      <c r="H62" s="55"/>
      <c r="I62" s="55"/>
      <c r="J62" s="52" t="s">
        <v>31</v>
      </c>
      <c r="K62" s="62" t="s">
        <v>107</v>
      </c>
      <c r="L62" s="63"/>
    </row>
    <row r="63" spans="1:12" x14ac:dyDescent="0.25">
      <c r="A63" s="24" t="s">
        <v>116</v>
      </c>
      <c r="B63" s="55" t="s">
        <v>122</v>
      </c>
      <c r="C63" s="55"/>
      <c r="D63" s="55"/>
      <c r="E63" s="55"/>
      <c r="F63" s="55"/>
      <c r="G63" s="55"/>
      <c r="H63" s="55"/>
      <c r="I63" s="55"/>
      <c r="J63" s="52"/>
      <c r="K63" s="62"/>
      <c r="L63" s="63"/>
    </row>
    <row r="64" spans="1:12" x14ac:dyDescent="0.25">
      <c r="A64" s="42" t="s">
        <v>5</v>
      </c>
      <c r="B64" s="31" t="s">
        <v>6</v>
      </c>
      <c r="C64" s="31"/>
      <c r="D64" s="31"/>
      <c r="E64" s="25" t="s">
        <v>80</v>
      </c>
      <c r="F64" s="25"/>
      <c r="G64" s="39" t="s">
        <v>8</v>
      </c>
      <c r="H64" s="39"/>
      <c r="I64" s="31" t="s">
        <v>9</v>
      </c>
      <c r="J64" s="31"/>
      <c r="K64" s="39" t="s">
        <v>10</v>
      </c>
      <c r="L64" s="41"/>
    </row>
    <row r="65" spans="1:12" x14ac:dyDescent="0.25">
      <c r="A65" s="42"/>
      <c r="B65" s="31"/>
      <c r="C65" s="31"/>
      <c r="D65" s="31"/>
      <c r="E65" s="25"/>
      <c r="F65" s="25"/>
      <c r="G65" s="2" t="s">
        <v>13</v>
      </c>
      <c r="H65" s="2" t="s">
        <v>14</v>
      </c>
      <c r="I65" s="31"/>
      <c r="J65" s="31"/>
      <c r="K65" s="2" t="s">
        <v>11</v>
      </c>
      <c r="L65" s="6" t="s">
        <v>12</v>
      </c>
    </row>
    <row r="66" spans="1:12" ht="50.25" customHeight="1" x14ac:dyDescent="0.25">
      <c r="A66" s="7" t="s">
        <v>112</v>
      </c>
      <c r="B66" s="25" t="s">
        <v>118</v>
      </c>
      <c r="C66" s="25"/>
      <c r="D66" s="25"/>
      <c r="E66" s="25">
        <v>24</v>
      </c>
      <c r="F66" s="25"/>
      <c r="G66" s="3">
        <v>2879.3292000000001</v>
      </c>
      <c r="H66" s="4">
        <f>G66/60</f>
        <v>47.988820000000004</v>
      </c>
      <c r="I66" s="26">
        <v>0.17</v>
      </c>
      <c r="J66" s="26"/>
      <c r="K66" s="4">
        <f>G66*(I66+1)</f>
        <v>3368.8151640000001</v>
      </c>
      <c r="L66" s="8">
        <f>K66/60</f>
        <v>56.146919400000002</v>
      </c>
    </row>
    <row r="67" spans="1:12" ht="45.75" customHeight="1" x14ac:dyDescent="0.25">
      <c r="A67" s="15" t="s">
        <v>123</v>
      </c>
      <c r="B67" s="25" t="s">
        <v>124</v>
      </c>
      <c r="C67" s="25"/>
      <c r="D67" s="25"/>
      <c r="E67" s="25">
        <v>24</v>
      </c>
      <c r="F67" s="25"/>
      <c r="G67" s="3">
        <v>398.11399999999992</v>
      </c>
      <c r="H67" s="4">
        <f>G67/60</f>
        <v>6.635233333333332</v>
      </c>
      <c r="I67" s="26">
        <v>0.17</v>
      </c>
      <c r="J67" s="26"/>
      <c r="K67" s="4">
        <f>G67*(I67+1)</f>
        <v>465.7933799999999</v>
      </c>
      <c r="L67" s="8">
        <f>K67/60</f>
        <v>7.7632229999999982</v>
      </c>
    </row>
    <row r="68" spans="1:12" ht="63" customHeight="1" x14ac:dyDescent="0.25">
      <c r="A68" s="7" t="s">
        <v>114</v>
      </c>
      <c r="B68" s="25" t="s">
        <v>115</v>
      </c>
      <c r="C68" s="25"/>
      <c r="D68" s="25"/>
      <c r="E68" s="25">
        <v>24</v>
      </c>
      <c r="F68" s="25"/>
      <c r="G68" s="3">
        <v>337.99200000000002</v>
      </c>
      <c r="H68" s="4">
        <f t="shared" ref="H68" si="9">G68/60</f>
        <v>5.6332000000000004</v>
      </c>
      <c r="I68" s="26">
        <v>0.19</v>
      </c>
      <c r="J68" s="26"/>
      <c r="K68" s="4">
        <f t="shared" ref="K68" si="10">G68*(I68+1)</f>
        <v>402.21048000000002</v>
      </c>
      <c r="L68" s="8">
        <f t="shared" ref="L68" si="11">K68/60</f>
        <v>6.7035080000000002</v>
      </c>
    </row>
    <row r="69" spans="1:12" x14ac:dyDescent="0.25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10"/>
    </row>
    <row r="70" spans="1:12" x14ac:dyDescent="0.25">
      <c r="A70" s="27" t="s">
        <v>35</v>
      </c>
      <c r="B70" s="28"/>
      <c r="C70" s="31" t="s">
        <v>34</v>
      </c>
      <c r="D70" s="31"/>
      <c r="E70" s="31"/>
      <c r="F70" s="31"/>
      <c r="G70" s="32" t="s">
        <v>35</v>
      </c>
      <c r="H70" s="33"/>
      <c r="I70" s="25" t="s">
        <v>36</v>
      </c>
      <c r="J70" s="25"/>
      <c r="K70" s="25"/>
      <c r="L70" s="38"/>
    </row>
    <row r="71" spans="1:12" x14ac:dyDescent="0.25">
      <c r="A71" s="27"/>
      <c r="B71" s="28"/>
      <c r="C71" s="1" t="s">
        <v>13</v>
      </c>
      <c r="D71" s="1" t="s">
        <v>14</v>
      </c>
      <c r="E71" s="39" t="s">
        <v>33</v>
      </c>
      <c r="F71" s="39"/>
      <c r="G71" s="34"/>
      <c r="H71" s="35"/>
      <c r="I71" s="1" t="s">
        <v>13</v>
      </c>
      <c r="J71" s="31" t="s">
        <v>14</v>
      </c>
      <c r="K71" s="31"/>
      <c r="L71" s="11" t="s">
        <v>33</v>
      </c>
    </row>
    <row r="72" spans="1:12" ht="15.75" thickBot="1" x14ac:dyDescent="0.3">
      <c r="A72" s="29"/>
      <c r="B72" s="30"/>
      <c r="C72" s="13">
        <f>SUM(G66:G68)</f>
        <v>3615.4352000000003</v>
      </c>
      <c r="D72" s="13">
        <f>C72/60</f>
        <v>60.257253333333338</v>
      </c>
      <c r="E72" s="40">
        <f>D72/60</f>
        <v>1.0042875555555557</v>
      </c>
      <c r="F72" s="40"/>
      <c r="G72" s="36"/>
      <c r="H72" s="37"/>
      <c r="I72" s="13">
        <f>SUM(K66:K68)</f>
        <v>4236.8190240000004</v>
      </c>
      <c r="J72" s="40">
        <f>I72/60</f>
        <v>70.613650400000012</v>
      </c>
      <c r="K72" s="40"/>
      <c r="L72" s="14">
        <f>J72/60</f>
        <v>1.1768941733333336</v>
      </c>
    </row>
    <row r="74" spans="1:12" ht="15.75" thickBot="1" x14ac:dyDescent="0.3"/>
    <row r="75" spans="1:12" x14ac:dyDescent="0.25">
      <c r="A75" s="23" t="s">
        <v>0</v>
      </c>
      <c r="B75" s="53" t="s">
        <v>104</v>
      </c>
      <c r="C75" s="53"/>
      <c r="D75" s="53"/>
      <c r="E75" s="53"/>
      <c r="F75" s="53"/>
      <c r="G75" s="53"/>
      <c r="H75" s="53"/>
      <c r="I75" s="53"/>
      <c r="J75" s="51" t="s">
        <v>2</v>
      </c>
      <c r="K75" s="71" t="s">
        <v>106</v>
      </c>
      <c r="L75" s="72"/>
    </row>
    <row r="76" spans="1:12" x14ac:dyDescent="0.25">
      <c r="A76" s="73" t="s">
        <v>4</v>
      </c>
      <c r="B76" s="55" t="s">
        <v>127</v>
      </c>
      <c r="C76" s="55"/>
      <c r="D76" s="55"/>
      <c r="E76" s="55"/>
      <c r="F76" s="55"/>
      <c r="G76" s="55"/>
      <c r="H76" s="55"/>
      <c r="I76" s="55"/>
      <c r="J76" s="52"/>
      <c r="K76" s="62"/>
      <c r="L76" s="63"/>
    </row>
    <row r="77" spans="1:12" x14ac:dyDescent="0.25">
      <c r="A77" s="73"/>
      <c r="B77" s="55"/>
      <c r="C77" s="55"/>
      <c r="D77" s="55"/>
      <c r="E77" s="55"/>
      <c r="F77" s="55"/>
      <c r="G77" s="55"/>
      <c r="H77" s="55"/>
      <c r="I77" s="55"/>
      <c r="J77" s="52" t="s">
        <v>31</v>
      </c>
      <c r="K77" s="62" t="s">
        <v>107</v>
      </c>
      <c r="L77" s="63"/>
    </row>
    <row r="78" spans="1:12" x14ac:dyDescent="0.25">
      <c r="A78" s="24" t="s">
        <v>116</v>
      </c>
      <c r="B78" s="55" t="s">
        <v>125</v>
      </c>
      <c r="C78" s="55"/>
      <c r="D78" s="55"/>
      <c r="E78" s="55"/>
      <c r="F78" s="55"/>
      <c r="G78" s="55"/>
      <c r="H78" s="55"/>
      <c r="I78" s="55"/>
      <c r="J78" s="52"/>
      <c r="K78" s="62"/>
      <c r="L78" s="63"/>
    </row>
    <row r="79" spans="1:12" x14ac:dyDescent="0.25">
      <c r="A79" s="42" t="s">
        <v>5</v>
      </c>
      <c r="B79" s="31" t="s">
        <v>6</v>
      </c>
      <c r="C79" s="31"/>
      <c r="D79" s="31"/>
      <c r="E79" s="25" t="s">
        <v>80</v>
      </c>
      <c r="F79" s="25"/>
      <c r="G79" s="39" t="s">
        <v>8</v>
      </c>
      <c r="H79" s="39"/>
      <c r="I79" s="31" t="s">
        <v>9</v>
      </c>
      <c r="J79" s="31"/>
      <c r="K79" s="39" t="s">
        <v>10</v>
      </c>
      <c r="L79" s="41"/>
    </row>
    <row r="80" spans="1:12" x14ac:dyDescent="0.25">
      <c r="A80" s="42"/>
      <c r="B80" s="31"/>
      <c r="C80" s="31"/>
      <c r="D80" s="31"/>
      <c r="E80" s="25"/>
      <c r="F80" s="25"/>
      <c r="G80" s="2" t="s">
        <v>13</v>
      </c>
      <c r="H80" s="2" t="s">
        <v>14</v>
      </c>
      <c r="I80" s="31"/>
      <c r="J80" s="31"/>
      <c r="K80" s="2" t="s">
        <v>11</v>
      </c>
      <c r="L80" s="6" t="s">
        <v>12</v>
      </c>
    </row>
    <row r="81" spans="1:12" ht="56.25" customHeight="1" x14ac:dyDescent="0.25">
      <c r="A81" s="7" t="s">
        <v>112</v>
      </c>
      <c r="B81" s="25" t="s">
        <v>118</v>
      </c>
      <c r="C81" s="25"/>
      <c r="D81" s="25"/>
      <c r="E81" s="25">
        <v>12</v>
      </c>
      <c r="F81" s="25"/>
      <c r="G81" s="3">
        <v>2270.4541999999997</v>
      </c>
      <c r="H81" s="4">
        <f>G81/60</f>
        <v>37.84090333333333</v>
      </c>
      <c r="I81" s="26">
        <v>0.17</v>
      </c>
      <c r="J81" s="26"/>
      <c r="K81" s="4">
        <f>G81*(I81+1)</f>
        <v>2656.4314139999997</v>
      </c>
      <c r="L81" s="8">
        <f>K81/60</f>
        <v>44.273856899999991</v>
      </c>
    </row>
    <row r="82" spans="1:12" ht="45" customHeight="1" x14ac:dyDescent="0.25">
      <c r="A82" s="7" t="s">
        <v>113</v>
      </c>
      <c r="B82" s="25" t="s">
        <v>119</v>
      </c>
      <c r="C82" s="25"/>
      <c r="D82" s="25"/>
      <c r="E82" s="25">
        <v>12</v>
      </c>
      <c r="F82" s="25"/>
      <c r="G82" s="3">
        <v>213.79239999999999</v>
      </c>
      <c r="H82" s="4">
        <f>G82/60</f>
        <v>3.5632066666666664</v>
      </c>
      <c r="I82" s="26">
        <v>0.17</v>
      </c>
      <c r="J82" s="26"/>
      <c r="K82" s="4">
        <f>G82*(I82+1)</f>
        <v>250.13710799999996</v>
      </c>
      <c r="L82" s="8">
        <f>K82/60</f>
        <v>4.1689517999999994</v>
      </c>
    </row>
    <row r="83" spans="1:12" ht="63" customHeight="1" x14ac:dyDescent="0.25">
      <c r="A83" s="7" t="s">
        <v>114</v>
      </c>
      <c r="B83" s="25" t="s">
        <v>115</v>
      </c>
      <c r="C83" s="25"/>
      <c r="D83" s="25"/>
      <c r="E83" s="25">
        <v>12</v>
      </c>
      <c r="F83" s="25"/>
      <c r="G83" s="3">
        <v>203.83139999999997</v>
      </c>
      <c r="H83" s="4">
        <f t="shared" ref="H83" si="12">G83/60</f>
        <v>3.3971899999999997</v>
      </c>
      <c r="I83" s="26">
        <v>0.19</v>
      </c>
      <c r="J83" s="26"/>
      <c r="K83" s="4">
        <f t="shared" ref="K83" si="13">G83*(I83+1)</f>
        <v>242.55936599999995</v>
      </c>
      <c r="L83" s="8">
        <f t="shared" ref="L83" si="14">K83/60</f>
        <v>4.0426560999999994</v>
      </c>
    </row>
    <row r="84" spans="1:12" x14ac:dyDescent="0.25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10"/>
    </row>
    <row r="85" spans="1:12" x14ac:dyDescent="0.25">
      <c r="A85" s="27" t="s">
        <v>35</v>
      </c>
      <c r="B85" s="28"/>
      <c r="C85" s="31" t="s">
        <v>34</v>
      </c>
      <c r="D85" s="31"/>
      <c r="E85" s="31"/>
      <c r="F85" s="31"/>
      <c r="G85" s="32" t="s">
        <v>35</v>
      </c>
      <c r="H85" s="33"/>
      <c r="I85" s="25" t="s">
        <v>36</v>
      </c>
      <c r="J85" s="25"/>
      <c r="K85" s="25"/>
      <c r="L85" s="38"/>
    </row>
    <row r="86" spans="1:12" x14ac:dyDescent="0.25">
      <c r="A86" s="27"/>
      <c r="B86" s="28"/>
      <c r="C86" s="1" t="s">
        <v>13</v>
      </c>
      <c r="D86" s="1" t="s">
        <v>14</v>
      </c>
      <c r="E86" s="39" t="s">
        <v>33</v>
      </c>
      <c r="F86" s="39"/>
      <c r="G86" s="34"/>
      <c r="H86" s="35"/>
      <c r="I86" s="1" t="s">
        <v>13</v>
      </c>
      <c r="J86" s="31" t="s">
        <v>14</v>
      </c>
      <c r="K86" s="31"/>
      <c r="L86" s="11" t="s">
        <v>33</v>
      </c>
    </row>
    <row r="87" spans="1:12" ht="15.75" thickBot="1" x14ac:dyDescent="0.3">
      <c r="A87" s="29"/>
      <c r="B87" s="30"/>
      <c r="C87" s="13">
        <f>SUM(G81:G83)</f>
        <v>2688.0779999999995</v>
      </c>
      <c r="D87" s="13">
        <f>C87/60</f>
        <v>44.801299999999991</v>
      </c>
      <c r="E87" s="40">
        <f>D87/60</f>
        <v>0.74668833333333318</v>
      </c>
      <c r="F87" s="40"/>
      <c r="G87" s="36"/>
      <c r="H87" s="37"/>
      <c r="I87" s="13">
        <f>SUM(K81:K83)</f>
        <v>3149.1278879999995</v>
      </c>
      <c r="J87" s="40">
        <f>I87/60</f>
        <v>52.485464799999995</v>
      </c>
      <c r="K87" s="40"/>
      <c r="L87" s="14">
        <f>J87/60</f>
        <v>0.87475774666666661</v>
      </c>
    </row>
  </sheetData>
  <mergeCells count="172">
    <mergeCell ref="K6:L6"/>
    <mergeCell ref="A2:A3"/>
    <mergeCell ref="B2:I3"/>
    <mergeCell ref="J2:J3"/>
    <mergeCell ref="K2:L3"/>
    <mergeCell ref="A4:A5"/>
    <mergeCell ref="B4:I5"/>
    <mergeCell ref="J4:J5"/>
    <mergeCell ref="K4:L5"/>
    <mergeCell ref="B15:D16"/>
    <mergeCell ref="E15:F16"/>
    <mergeCell ref="G15:H15"/>
    <mergeCell ref="I15:J16"/>
    <mergeCell ref="J11:J12"/>
    <mergeCell ref="B8:D8"/>
    <mergeCell ref="E8:F8"/>
    <mergeCell ref="I8:J8"/>
    <mergeCell ref="A6:A7"/>
    <mergeCell ref="B6:D7"/>
    <mergeCell ref="E6:F7"/>
    <mergeCell ref="G6:H6"/>
    <mergeCell ref="I6:J7"/>
    <mergeCell ref="A12:A13"/>
    <mergeCell ref="B12:I13"/>
    <mergeCell ref="B11:I11"/>
    <mergeCell ref="B14:I14"/>
    <mergeCell ref="A21:B23"/>
    <mergeCell ref="C21:F21"/>
    <mergeCell ref="G21:H23"/>
    <mergeCell ref="I21:L21"/>
    <mergeCell ref="E22:F22"/>
    <mergeCell ref="J22:K22"/>
    <mergeCell ref="K15:L15"/>
    <mergeCell ref="B17:D17"/>
    <mergeCell ref="E17:F17"/>
    <mergeCell ref="I17:J17"/>
    <mergeCell ref="B19:D19"/>
    <mergeCell ref="E19:F19"/>
    <mergeCell ref="I19:J19"/>
    <mergeCell ref="B18:D18"/>
    <mergeCell ref="E18:F18"/>
    <mergeCell ref="I18:J18"/>
    <mergeCell ref="K11:L12"/>
    <mergeCell ref="J13:J14"/>
    <mergeCell ref="K13:L14"/>
    <mergeCell ref="A15:A16"/>
    <mergeCell ref="K31:L31"/>
    <mergeCell ref="E23:F23"/>
    <mergeCell ref="J23:K23"/>
    <mergeCell ref="B27:I27"/>
    <mergeCell ref="J27:J28"/>
    <mergeCell ref="K27:L28"/>
    <mergeCell ref="A28:A29"/>
    <mergeCell ref="B28:I29"/>
    <mergeCell ref="J29:J30"/>
    <mergeCell ref="K29:L30"/>
    <mergeCell ref="B30:I30"/>
    <mergeCell ref="B33:D33"/>
    <mergeCell ref="E33:F33"/>
    <mergeCell ref="I33:J33"/>
    <mergeCell ref="B34:D34"/>
    <mergeCell ref="E34:F34"/>
    <mergeCell ref="I34:J34"/>
    <mergeCell ref="A31:A32"/>
    <mergeCell ref="B31:D32"/>
    <mergeCell ref="E31:F32"/>
    <mergeCell ref="G31:H31"/>
    <mergeCell ref="I31:J32"/>
    <mergeCell ref="B35:D35"/>
    <mergeCell ref="E35:F35"/>
    <mergeCell ref="I35:J35"/>
    <mergeCell ref="A37:B39"/>
    <mergeCell ref="C37:F37"/>
    <mergeCell ref="G37:H39"/>
    <mergeCell ref="I37:L37"/>
    <mergeCell ref="E38:F38"/>
    <mergeCell ref="J38:K38"/>
    <mergeCell ref="E39:F39"/>
    <mergeCell ref="K48:L48"/>
    <mergeCell ref="J39:K39"/>
    <mergeCell ref="B44:I44"/>
    <mergeCell ref="J44:J45"/>
    <mergeCell ref="K44:L45"/>
    <mergeCell ref="A45:A46"/>
    <mergeCell ref="B45:I46"/>
    <mergeCell ref="J46:J47"/>
    <mergeCell ref="K46:L47"/>
    <mergeCell ref="B47:I47"/>
    <mergeCell ref="B50:D50"/>
    <mergeCell ref="E50:F50"/>
    <mergeCell ref="I50:J50"/>
    <mergeCell ref="B51:D51"/>
    <mergeCell ref="E51:F51"/>
    <mergeCell ref="I51:J51"/>
    <mergeCell ref="A48:A49"/>
    <mergeCell ref="B48:D49"/>
    <mergeCell ref="E48:F49"/>
    <mergeCell ref="G48:H48"/>
    <mergeCell ref="I48:J49"/>
    <mergeCell ref="B52:D52"/>
    <mergeCell ref="E52:F52"/>
    <mergeCell ref="I52:J52"/>
    <mergeCell ref="A54:B56"/>
    <mergeCell ref="C54:F54"/>
    <mergeCell ref="G54:H56"/>
    <mergeCell ref="I54:L54"/>
    <mergeCell ref="E55:F55"/>
    <mergeCell ref="J55:K55"/>
    <mergeCell ref="E56:F56"/>
    <mergeCell ref="K64:L64"/>
    <mergeCell ref="J56:K56"/>
    <mergeCell ref="B60:I60"/>
    <mergeCell ref="J60:J61"/>
    <mergeCell ref="K60:L61"/>
    <mergeCell ref="A61:A62"/>
    <mergeCell ref="B61:I62"/>
    <mergeCell ref="J62:J63"/>
    <mergeCell ref="K62:L63"/>
    <mergeCell ref="B63:I63"/>
    <mergeCell ref="B66:D66"/>
    <mergeCell ref="E66:F66"/>
    <mergeCell ref="I66:J66"/>
    <mergeCell ref="B67:D67"/>
    <mergeCell ref="E67:F67"/>
    <mergeCell ref="I67:J67"/>
    <mergeCell ref="A64:A65"/>
    <mergeCell ref="B64:D65"/>
    <mergeCell ref="E64:F65"/>
    <mergeCell ref="G64:H64"/>
    <mergeCell ref="I64:J65"/>
    <mergeCell ref="B68:D68"/>
    <mergeCell ref="E68:F68"/>
    <mergeCell ref="I68:J68"/>
    <mergeCell ref="A70:B72"/>
    <mergeCell ref="C70:F70"/>
    <mergeCell ref="G70:H72"/>
    <mergeCell ref="I70:L70"/>
    <mergeCell ref="E71:F71"/>
    <mergeCell ref="J71:K71"/>
    <mergeCell ref="E72:F72"/>
    <mergeCell ref="K79:L79"/>
    <mergeCell ref="J72:K72"/>
    <mergeCell ref="B75:I75"/>
    <mergeCell ref="J75:J76"/>
    <mergeCell ref="K75:L76"/>
    <mergeCell ref="A76:A77"/>
    <mergeCell ref="B76:I77"/>
    <mergeCell ref="J77:J78"/>
    <mergeCell ref="K77:L78"/>
    <mergeCell ref="B78:I78"/>
    <mergeCell ref="B81:D81"/>
    <mergeCell ref="E81:F81"/>
    <mergeCell ref="I81:J81"/>
    <mergeCell ref="B82:D82"/>
    <mergeCell ref="E82:F82"/>
    <mergeCell ref="I82:J82"/>
    <mergeCell ref="A79:A80"/>
    <mergeCell ref="B79:D80"/>
    <mergeCell ref="E79:F80"/>
    <mergeCell ref="G79:H79"/>
    <mergeCell ref="I79:J80"/>
    <mergeCell ref="J87:K87"/>
    <mergeCell ref="B83:D83"/>
    <mergeCell ref="E83:F83"/>
    <mergeCell ref="I83:J83"/>
    <mergeCell ref="A85:B87"/>
    <mergeCell ref="C85:F85"/>
    <mergeCell ref="G85:H87"/>
    <mergeCell ref="I85:L85"/>
    <mergeCell ref="E86:F86"/>
    <mergeCell ref="J86:K86"/>
    <mergeCell ref="E87:F87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76" workbookViewId="0">
      <selection activeCell="A61" sqref="A61:L73"/>
    </sheetView>
  </sheetViews>
  <sheetFormatPr baseColWidth="10" defaultRowHeight="15" x14ac:dyDescent="0.25"/>
  <cols>
    <col min="1" max="1" width="13" customWidth="1"/>
    <col min="5" max="5" width="10.140625" customWidth="1"/>
    <col min="6" max="6" width="5" customWidth="1"/>
    <col min="8" max="8" width="12.28515625" customWidth="1"/>
    <col min="9" max="9" width="8.42578125" customWidth="1"/>
    <col min="10" max="10" width="7.28515625" customWidth="1"/>
    <col min="12" max="12" width="10.28515625" customWidth="1"/>
  </cols>
  <sheetData>
    <row r="1" spans="1:12" ht="15.75" thickBot="1" x14ac:dyDescent="0.3"/>
    <row r="2" spans="1:12" x14ac:dyDescent="0.25">
      <c r="A2" s="43" t="s">
        <v>0</v>
      </c>
      <c r="B2" s="45" t="s">
        <v>104</v>
      </c>
      <c r="C2" s="46"/>
      <c r="D2" s="46"/>
      <c r="E2" s="46"/>
      <c r="F2" s="46"/>
      <c r="G2" s="46"/>
      <c r="H2" s="46"/>
      <c r="I2" s="47"/>
      <c r="J2" s="51" t="s">
        <v>2</v>
      </c>
      <c r="K2" s="71" t="s">
        <v>106</v>
      </c>
      <c r="L2" s="72"/>
    </row>
    <row r="3" spans="1:12" x14ac:dyDescent="0.25">
      <c r="A3" s="44"/>
      <c r="B3" s="48"/>
      <c r="C3" s="49"/>
      <c r="D3" s="49"/>
      <c r="E3" s="49"/>
      <c r="F3" s="49"/>
      <c r="G3" s="49"/>
      <c r="H3" s="49"/>
      <c r="I3" s="50"/>
      <c r="J3" s="52"/>
      <c r="K3" s="62"/>
      <c r="L3" s="63"/>
    </row>
    <row r="4" spans="1:12" x14ac:dyDescent="0.25">
      <c r="A4" s="57" t="s">
        <v>4</v>
      </c>
      <c r="B4" s="59" t="s">
        <v>105</v>
      </c>
      <c r="C4" s="60"/>
      <c r="D4" s="60"/>
      <c r="E4" s="60"/>
      <c r="F4" s="60"/>
      <c r="G4" s="60"/>
      <c r="H4" s="60"/>
      <c r="I4" s="61"/>
      <c r="J4" s="52" t="s">
        <v>31</v>
      </c>
      <c r="K4" s="62" t="s">
        <v>107</v>
      </c>
      <c r="L4" s="63"/>
    </row>
    <row r="5" spans="1:12" x14ac:dyDescent="0.25">
      <c r="A5" s="58"/>
      <c r="B5" s="48"/>
      <c r="C5" s="49"/>
      <c r="D5" s="49"/>
      <c r="E5" s="49"/>
      <c r="F5" s="49"/>
      <c r="G5" s="49"/>
      <c r="H5" s="49"/>
      <c r="I5" s="50"/>
      <c r="J5" s="52"/>
      <c r="K5" s="62"/>
      <c r="L5" s="63"/>
    </row>
    <row r="6" spans="1:12" x14ac:dyDescent="0.25">
      <c r="A6" s="42" t="s">
        <v>5</v>
      </c>
      <c r="B6" s="31" t="s">
        <v>6</v>
      </c>
      <c r="C6" s="31"/>
      <c r="D6" s="31"/>
      <c r="E6" s="25" t="s">
        <v>80</v>
      </c>
      <c r="F6" s="25"/>
      <c r="G6" s="39" t="s">
        <v>8</v>
      </c>
      <c r="H6" s="39"/>
      <c r="I6" s="31" t="s">
        <v>9</v>
      </c>
      <c r="J6" s="31"/>
      <c r="K6" s="39" t="s">
        <v>10</v>
      </c>
      <c r="L6" s="41"/>
    </row>
    <row r="7" spans="1:12" x14ac:dyDescent="0.25">
      <c r="A7" s="42"/>
      <c r="B7" s="31"/>
      <c r="C7" s="31"/>
      <c r="D7" s="31"/>
      <c r="E7" s="25"/>
      <c r="F7" s="25"/>
      <c r="G7" s="2" t="s">
        <v>13</v>
      </c>
      <c r="H7" s="2" t="s">
        <v>14</v>
      </c>
      <c r="I7" s="31"/>
      <c r="J7" s="31"/>
      <c r="K7" s="2" t="s">
        <v>11</v>
      </c>
      <c r="L7" s="6" t="s">
        <v>12</v>
      </c>
    </row>
    <row r="8" spans="1:12" ht="57.75" customHeight="1" thickBot="1" x14ac:dyDescent="0.3">
      <c r="A8" s="16" t="s">
        <v>109</v>
      </c>
      <c r="B8" s="69" t="s">
        <v>111</v>
      </c>
      <c r="C8" s="69"/>
      <c r="D8" s="69"/>
      <c r="E8" s="69">
        <v>12</v>
      </c>
      <c r="F8" s="69"/>
      <c r="G8" s="17">
        <v>184.4349</v>
      </c>
      <c r="H8" s="18">
        <f t="shared" ref="H8" si="0">G8/60</f>
        <v>3.073915</v>
      </c>
      <c r="I8" s="70">
        <v>0.17</v>
      </c>
      <c r="J8" s="70"/>
      <c r="K8" s="18">
        <f t="shared" ref="K8" si="1">G8*(I8+1)</f>
        <v>215.78883299999998</v>
      </c>
      <c r="L8" s="19">
        <f t="shared" ref="L8" si="2">K8/60</f>
        <v>3.5964805499999999</v>
      </c>
    </row>
    <row r="11" spans="1:12" ht="15.75" thickBot="1" x14ac:dyDescent="0.3"/>
    <row r="12" spans="1:12" x14ac:dyDescent="0.25">
      <c r="A12" s="23" t="s">
        <v>0</v>
      </c>
      <c r="B12" s="53" t="s">
        <v>104</v>
      </c>
      <c r="C12" s="53"/>
      <c r="D12" s="53"/>
      <c r="E12" s="53"/>
      <c r="F12" s="53"/>
      <c r="G12" s="53"/>
      <c r="H12" s="53"/>
      <c r="I12" s="53"/>
      <c r="J12" s="51" t="s">
        <v>2</v>
      </c>
      <c r="K12" s="71" t="s">
        <v>106</v>
      </c>
      <c r="L12" s="72"/>
    </row>
    <row r="13" spans="1:12" x14ac:dyDescent="0.25">
      <c r="A13" s="73" t="s">
        <v>4</v>
      </c>
      <c r="B13" s="55" t="s">
        <v>127</v>
      </c>
      <c r="C13" s="55"/>
      <c r="D13" s="55"/>
      <c r="E13" s="55"/>
      <c r="F13" s="55"/>
      <c r="G13" s="55"/>
      <c r="H13" s="55"/>
      <c r="I13" s="55"/>
      <c r="J13" s="52"/>
      <c r="K13" s="62"/>
      <c r="L13" s="63"/>
    </row>
    <row r="14" spans="1:12" x14ac:dyDescent="0.25">
      <c r="A14" s="73"/>
      <c r="B14" s="55"/>
      <c r="C14" s="55"/>
      <c r="D14" s="55"/>
      <c r="E14" s="55"/>
      <c r="F14" s="55"/>
      <c r="G14" s="55"/>
      <c r="H14" s="55"/>
      <c r="I14" s="55"/>
      <c r="J14" s="52" t="s">
        <v>31</v>
      </c>
      <c r="K14" s="62" t="s">
        <v>107</v>
      </c>
      <c r="L14" s="63"/>
    </row>
    <row r="15" spans="1:12" x14ac:dyDescent="0.25">
      <c r="A15" s="24" t="s">
        <v>116</v>
      </c>
      <c r="B15" s="55" t="s">
        <v>117</v>
      </c>
      <c r="C15" s="55"/>
      <c r="D15" s="55"/>
      <c r="E15" s="55"/>
      <c r="F15" s="55"/>
      <c r="G15" s="55"/>
      <c r="H15" s="55"/>
      <c r="I15" s="55"/>
      <c r="J15" s="52"/>
      <c r="K15" s="62"/>
      <c r="L15" s="63"/>
    </row>
    <row r="16" spans="1:12" x14ac:dyDescent="0.25">
      <c r="A16" s="42" t="s">
        <v>5</v>
      </c>
      <c r="B16" s="31" t="s">
        <v>6</v>
      </c>
      <c r="C16" s="31"/>
      <c r="D16" s="31"/>
      <c r="E16" s="25" t="s">
        <v>80</v>
      </c>
      <c r="F16" s="25"/>
      <c r="G16" s="39" t="s">
        <v>8</v>
      </c>
      <c r="H16" s="39"/>
      <c r="I16" s="31" t="s">
        <v>9</v>
      </c>
      <c r="J16" s="31"/>
      <c r="K16" s="39" t="s">
        <v>10</v>
      </c>
      <c r="L16" s="41"/>
    </row>
    <row r="17" spans="1:12" x14ac:dyDescent="0.25">
      <c r="A17" s="42"/>
      <c r="B17" s="31"/>
      <c r="C17" s="31"/>
      <c r="D17" s="31"/>
      <c r="E17" s="25"/>
      <c r="F17" s="25"/>
      <c r="G17" s="2" t="s">
        <v>13</v>
      </c>
      <c r="H17" s="2" t="s">
        <v>14</v>
      </c>
      <c r="I17" s="31"/>
      <c r="J17" s="31"/>
      <c r="K17" s="2" t="s">
        <v>11</v>
      </c>
      <c r="L17" s="6" t="s">
        <v>12</v>
      </c>
    </row>
    <row r="18" spans="1:12" ht="48.75" customHeight="1" x14ac:dyDescent="0.25">
      <c r="A18" s="7" t="s">
        <v>112</v>
      </c>
      <c r="B18" s="25" t="s">
        <v>118</v>
      </c>
      <c r="C18" s="25"/>
      <c r="D18" s="25"/>
      <c r="E18" s="25">
        <v>148</v>
      </c>
      <c r="F18" s="25"/>
      <c r="G18" s="3">
        <v>3041.7801000000004</v>
      </c>
      <c r="H18" s="4">
        <f>G18/60</f>
        <v>50.696335000000005</v>
      </c>
      <c r="I18" s="26">
        <v>0.17</v>
      </c>
      <c r="J18" s="26"/>
      <c r="K18" s="4">
        <f>G18*(I18+1)</f>
        <v>3558.8827170000004</v>
      </c>
      <c r="L18" s="8">
        <f>K18/60</f>
        <v>59.31471195000001</v>
      </c>
    </row>
    <row r="19" spans="1:12" ht="44.25" customHeight="1" x14ac:dyDescent="0.25">
      <c r="A19" s="15" t="s">
        <v>123</v>
      </c>
      <c r="B19" s="25" t="s">
        <v>124</v>
      </c>
      <c r="C19" s="25"/>
      <c r="D19" s="25"/>
      <c r="E19" s="25">
        <v>148</v>
      </c>
      <c r="F19" s="25"/>
      <c r="G19" s="3">
        <v>1753.0798</v>
      </c>
      <c r="H19" s="4">
        <f>G19/60</f>
        <v>29.217996666666668</v>
      </c>
      <c r="I19" s="26">
        <v>0.17</v>
      </c>
      <c r="J19" s="26"/>
      <c r="K19" s="4">
        <f>G19*(I19+1)</f>
        <v>2051.1033659999998</v>
      </c>
      <c r="L19" s="8">
        <f>K19/60</f>
        <v>34.185056099999997</v>
      </c>
    </row>
    <row r="20" spans="1:12" ht="60" customHeight="1" x14ac:dyDescent="0.25">
      <c r="A20" s="7" t="s">
        <v>114</v>
      </c>
      <c r="B20" s="25" t="s">
        <v>115</v>
      </c>
      <c r="C20" s="25"/>
      <c r="D20" s="25"/>
      <c r="E20" s="25">
        <v>148</v>
      </c>
      <c r="F20" s="25"/>
      <c r="G20" s="3">
        <v>972.97393000000011</v>
      </c>
      <c r="H20" s="4">
        <f t="shared" ref="H20" si="3">G20/60</f>
        <v>16.216232166666668</v>
      </c>
      <c r="I20" s="26">
        <v>0.19</v>
      </c>
      <c r="J20" s="26"/>
      <c r="K20" s="4">
        <f t="shared" ref="K20" si="4">G20*(I20+1)</f>
        <v>1157.8389767000001</v>
      </c>
      <c r="L20" s="8">
        <f t="shared" ref="L20" si="5">K20/60</f>
        <v>19.297316278333334</v>
      </c>
    </row>
    <row r="21" spans="1:12" x14ac:dyDescent="0.25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10"/>
    </row>
    <row r="22" spans="1:12" x14ac:dyDescent="0.25">
      <c r="A22" s="27" t="s">
        <v>35</v>
      </c>
      <c r="B22" s="28"/>
      <c r="C22" s="31" t="s">
        <v>34</v>
      </c>
      <c r="D22" s="31"/>
      <c r="E22" s="31"/>
      <c r="F22" s="31"/>
      <c r="G22" s="32" t="s">
        <v>35</v>
      </c>
      <c r="H22" s="33"/>
      <c r="I22" s="25" t="s">
        <v>36</v>
      </c>
      <c r="J22" s="25"/>
      <c r="K22" s="25"/>
      <c r="L22" s="38"/>
    </row>
    <row r="23" spans="1:12" x14ac:dyDescent="0.25">
      <c r="A23" s="27"/>
      <c r="B23" s="28"/>
      <c r="C23" s="1" t="s">
        <v>13</v>
      </c>
      <c r="D23" s="1" t="s">
        <v>14</v>
      </c>
      <c r="E23" s="39" t="s">
        <v>33</v>
      </c>
      <c r="F23" s="39"/>
      <c r="G23" s="34"/>
      <c r="H23" s="35"/>
      <c r="I23" s="1" t="s">
        <v>13</v>
      </c>
      <c r="J23" s="31" t="s">
        <v>14</v>
      </c>
      <c r="K23" s="31"/>
      <c r="L23" s="11" t="s">
        <v>33</v>
      </c>
    </row>
    <row r="24" spans="1:12" ht="15.75" thickBot="1" x14ac:dyDescent="0.3">
      <c r="A24" s="29"/>
      <c r="B24" s="30"/>
      <c r="C24" s="13">
        <f>SUM(G18:G20)</f>
        <v>5767.8338300000005</v>
      </c>
      <c r="D24" s="13">
        <f>C24/60</f>
        <v>96.130563833333341</v>
      </c>
      <c r="E24" s="40">
        <f>D24/60</f>
        <v>1.6021760638888891</v>
      </c>
      <c r="F24" s="40"/>
      <c r="G24" s="36"/>
      <c r="H24" s="37"/>
      <c r="I24" s="13">
        <f>SUM(K18:K20)</f>
        <v>6767.8250596999997</v>
      </c>
      <c r="J24" s="40">
        <f>I24/60</f>
        <v>112.79708432833333</v>
      </c>
      <c r="K24" s="40"/>
      <c r="L24" s="14">
        <f>J24/60</f>
        <v>1.8799514054722222</v>
      </c>
    </row>
    <row r="27" spans="1:12" ht="15.75" thickBot="1" x14ac:dyDescent="0.3"/>
    <row r="28" spans="1:12" x14ac:dyDescent="0.25">
      <c r="A28" s="23" t="s">
        <v>0</v>
      </c>
      <c r="B28" s="53" t="s">
        <v>104</v>
      </c>
      <c r="C28" s="53"/>
      <c r="D28" s="53"/>
      <c r="E28" s="53"/>
      <c r="F28" s="53"/>
      <c r="G28" s="53"/>
      <c r="H28" s="53"/>
      <c r="I28" s="53"/>
      <c r="J28" s="51" t="s">
        <v>2</v>
      </c>
      <c r="K28" s="71" t="s">
        <v>106</v>
      </c>
      <c r="L28" s="72"/>
    </row>
    <row r="29" spans="1:12" x14ac:dyDescent="0.25">
      <c r="A29" s="73" t="s">
        <v>4</v>
      </c>
      <c r="B29" s="55" t="s">
        <v>127</v>
      </c>
      <c r="C29" s="55"/>
      <c r="D29" s="55"/>
      <c r="E29" s="55"/>
      <c r="F29" s="55"/>
      <c r="G29" s="55"/>
      <c r="H29" s="55"/>
      <c r="I29" s="55"/>
      <c r="J29" s="52"/>
      <c r="K29" s="62"/>
      <c r="L29" s="63"/>
    </row>
    <row r="30" spans="1:12" x14ac:dyDescent="0.25">
      <c r="A30" s="73"/>
      <c r="B30" s="55"/>
      <c r="C30" s="55"/>
      <c r="D30" s="55"/>
      <c r="E30" s="55"/>
      <c r="F30" s="55"/>
      <c r="G30" s="55"/>
      <c r="H30" s="55"/>
      <c r="I30" s="55"/>
      <c r="J30" s="52" t="s">
        <v>31</v>
      </c>
      <c r="K30" s="62" t="s">
        <v>107</v>
      </c>
      <c r="L30" s="63"/>
    </row>
    <row r="31" spans="1:12" x14ac:dyDescent="0.25">
      <c r="A31" s="24" t="s">
        <v>116</v>
      </c>
      <c r="B31" s="55" t="s">
        <v>120</v>
      </c>
      <c r="C31" s="55"/>
      <c r="D31" s="55"/>
      <c r="E31" s="55"/>
      <c r="F31" s="55"/>
      <c r="G31" s="55"/>
      <c r="H31" s="55"/>
      <c r="I31" s="55"/>
      <c r="J31" s="52"/>
      <c r="K31" s="62"/>
      <c r="L31" s="63"/>
    </row>
    <row r="32" spans="1:12" x14ac:dyDescent="0.25">
      <c r="A32" s="42" t="s">
        <v>5</v>
      </c>
      <c r="B32" s="31" t="s">
        <v>6</v>
      </c>
      <c r="C32" s="31"/>
      <c r="D32" s="31"/>
      <c r="E32" s="25" t="s">
        <v>80</v>
      </c>
      <c r="F32" s="25"/>
      <c r="G32" s="39" t="s">
        <v>8</v>
      </c>
      <c r="H32" s="39"/>
      <c r="I32" s="31" t="s">
        <v>9</v>
      </c>
      <c r="J32" s="31"/>
      <c r="K32" s="39" t="s">
        <v>10</v>
      </c>
      <c r="L32" s="41"/>
    </row>
    <row r="33" spans="1:12" x14ac:dyDescent="0.25">
      <c r="A33" s="42"/>
      <c r="B33" s="31"/>
      <c r="C33" s="31"/>
      <c r="D33" s="31"/>
      <c r="E33" s="25"/>
      <c r="F33" s="25"/>
      <c r="G33" s="2" t="s">
        <v>13</v>
      </c>
      <c r="H33" s="2" t="s">
        <v>14</v>
      </c>
      <c r="I33" s="31"/>
      <c r="J33" s="31"/>
      <c r="K33" s="2" t="s">
        <v>11</v>
      </c>
      <c r="L33" s="6" t="s">
        <v>12</v>
      </c>
    </row>
    <row r="34" spans="1:12" ht="51" customHeight="1" x14ac:dyDescent="0.25">
      <c r="A34" s="7" t="s">
        <v>112</v>
      </c>
      <c r="B34" s="25" t="s">
        <v>118</v>
      </c>
      <c r="C34" s="25"/>
      <c r="D34" s="25"/>
      <c r="E34" s="25">
        <v>99</v>
      </c>
      <c r="F34" s="25"/>
      <c r="G34" s="3">
        <v>3253.2200000000003</v>
      </c>
      <c r="H34" s="4">
        <f>G34/60</f>
        <v>54.220333333333336</v>
      </c>
      <c r="I34" s="26">
        <v>0.17</v>
      </c>
      <c r="J34" s="26"/>
      <c r="K34" s="4">
        <f>G34*(I34+1)</f>
        <v>3806.2674000000002</v>
      </c>
      <c r="L34" s="8">
        <f>K34/60</f>
        <v>63.43779</v>
      </c>
    </row>
    <row r="35" spans="1:12" ht="39" customHeight="1" x14ac:dyDescent="0.25">
      <c r="A35" s="7" t="s">
        <v>113</v>
      </c>
      <c r="B35" s="25" t="s">
        <v>119</v>
      </c>
      <c r="C35" s="25"/>
      <c r="D35" s="25"/>
      <c r="E35" s="25">
        <v>99</v>
      </c>
      <c r="F35" s="25"/>
      <c r="G35" s="3">
        <v>814.04840000000002</v>
      </c>
      <c r="H35" s="4">
        <f>G35/60</f>
        <v>13.567473333333334</v>
      </c>
      <c r="I35" s="26">
        <v>0.17</v>
      </c>
      <c r="J35" s="26"/>
      <c r="K35" s="4">
        <f>G35*(I35+1)</f>
        <v>952.43662799999993</v>
      </c>
      <c r="L35" s="8">
        <f>K35/60</f>
        <v>15.873943799999999</v>
      </c>
    </row>
    <row r="36" spans="1:12" ht="63" customHeight="1" x14ac:dyDescent="0.25">
      <c r="A36" s="7" t="s">
        <v>114</v>
      </c>
      <c r="B36" s="25" t="s">
        <v>115</v>
      </c>
      <c r="C36" s="25"/>
      <c r="D36" s="25"/>
      <c r="E36" s="25">
        <v>99</v>
      </c>
      <c r="F36" s="25"/>
      <c r="G36" s="3">
        <v>719.85810000000004</v>
      </c>
      <c r="H36" s="4">
        <f t="shared" ref="H36" si="6">G36/60</f>
        <v>11.997635000000001</v>
      </c>
      <c r="I36" s="26">
        <v>0.19</v>
      </c>
      <c r="J36" s="26"/>
      <c r="K36" s="4">
        <f t="shared" ref="K36" si="7">G36*(I36+1)</f>
        <v>856.63113899999996</v>
      </c>
      <c r="L36" s="8">
        <f t="shared" ref="L36" si="8">K36/60</f>
        <v>14.27718565</v>
      </c>
    </row>
    <row r="37" spans="1:12" x14ac:dyDescent="0.25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10"/>
    </row>
    <row r="38" spans="1:12" x14ac:dyDescent="0.25">
      <c r="A38" s="27" t="s">
        <v>35</v>
      </c>
      <c r="B38" s="28"/>
      <c r="C38" s="31" t="s">
        <v>34</v>
      </c>
      <c r="D38" s="31"/>
      <c r="E38" s="31"/>
      <c r="F38" s="31"/>
      <c r="G38" s="32" t="s">
        <v>35</v>
      </c>
      <c r="H38" s="33"/>
      <c r="I38" s="25" t="s">
        <v>36</v>
      </c>
      <c r="J38" s="25"/>
      <c r="K38" s="25"/>
      <c r="L38" s="38"/>
    </row>
    <row r="39" spans="1:12" x14ac:dyDescent="0.25">
      <c r="A39" s="27"/>
      <c r="B39" s="28"/>
      <c r="C39" s="1" t="s">
        <v>13</v>
      </c>
      <c r="D39" s="1" t="s">
        <v>14</v>
      </c>
      <c r="E39" s="39" t="s">
        <v>33</v>
      </c>
      <c r="F39" s="39"/>
      <c r="G39" s="34"/>
      <c r="H39" s="35"/>
      <c r="I39" s="1" t="s">
        <v>13</v>
      </c>
      <c r="J39" s="31" t="s">
        <v>14</v>
      </c>
      <c r="K39" s="31"/>
      <c r="L39" s="11" t="s">
        <v>33</v>
      </c>
    </row>
    <row r="40" spans="1:12" ht="15.75" thickBot="1" x14ac:dyDescent="0.3">
      <c r="A40" s="29"/>
      <c r="B40" s="30"/>
      <c r="C40" s="13">
        <f>SUM(G34:G36)</f>
        <v>4787.1265000000003</v>
      </c>
      <c r="D40" s="13">
        <f>C40/60</f>
        <v>79.785441666666671</v>
      </c>
      <c r="E40" s="40">
        <f>D40/60</f>
        <v>1.3297573611111111</v>
      </c>
      <c r="F40" s="40"/>
      <c r="G40" s="36"/>
      <c r="H40" s="37"/>
      <c r="I40" s="13">
        <f>SUM(K34:K36)</f>
        <v>5615.3351670000002</v>
      </c>
      <c r="J40" s="40">
        <f>I40/60</f>
        <v>93.588919450000006</v>
      </c>
      <c r="K40" s="40"/>
      <c r="L40" s="14">
        <f>J40/60</f>
        <v>1.5598153241666668</v>
      </c>
    </row>
    <row r="44" spans="1:12" ht="15.75" thickBot="1" x14ac:dyDescent="0.3"/>
    <row r="45" spans="1:12" x14ac:dyDescent="0.25">
      <c r="A45" s="23" t="s">
        <v>0</v>
      </c>
      <c r="B45" s="53" t="s">
        <v>104</v>
      </c>
      <c r="C45" s="53"/>
      <c r="D45" s="53"/>
      <c r="E45" s="53"/>
      <c r="F45" s="53"/>
      <c r="G45" s="53"/>
      <c r="H45" s="53"/>
      <c r="I45" s="53"/>
      <c r="J45" s="51" t="s">
        <v>2</v>
      </c>
      <c r="K45" s="71" t="s">
        <v>106</v>
      </c>
      <c r="L45" s="72"/>
    </row>
    <row r="46" spans="1:12" x14ac:dyDescent="0.25">
      <c r="A46" s="73" t="s">
        <v>4</v>
      </c>
      <c r="B46" s="55" t="s">
        <v>127</v>
      </c>
      <c r="C46" s="55"/>
      <c r="D46" s="55"/>
      <c r="E46" s="55"/>
      <c r="F46" s="55"/>
      <c r="G46" s="55"/>
      <c r="H46" s="55"/>
      <c r="I46" s="55"/>
      <c r="J46" s="52"/>
      <c r="K46" s="62"/>
      <c r="L46" s="63"/>
    </row>
    <row r="47" spans="1:12" x14ac:dyDescent="0.25">
      <c r="A47" s="73"/>
      <c r="B47" s="55"/>
      <c r="C47" s="55"/>
      <c r="D47" s="55"/>
      <c r="E47" s="55"/>
      <c r="F47" s="55"/>
      <c r="G47" s="55"/>
      <c r="H47" s="55"/>
      <c r="I47" s="55"/>
      <c r="J47" s="52" t="s">
        <v>31</v>
      </c>
      <c r="K47" s="62" t="s">
        <v>107</v>
      </c>
      <c r="L47" s="63"/>
    </row>
    <row r="48" spans="1:12" x14ac:dyDescent="0.25">
      <c r="A48" s="24" t="s">
        <v>116</v>
      </c>
      <c r="B48" s="55" t="s">
        <v>121</v>
      </c>
      <c r="C48" s="55"/>
      <c r="D48" s="55"/>
      <c r="E48" s="55"/>
      <c r="F48" s="55"/>
      <c r="G48" s="55"/>
      <c r="H48" s="55"/>
      <c r="I48" s="55"/>
      <c r="J48" s="52"/>
      <c r="K48" s="62"/>
      <c r="L48" s="63"/>
    </row>
    <row r="49" spans="1:12" x14ac:dyDescent="0.25">
      <c r="A49" s="42" t="s">
        <v>5</v>
      </c>
      <c r="B49" s="31" t="s">
        <v>6</v>
      </c>
      <c r="C49" s="31"/>
      <c r="D49" s="31"/>
      <c r="E49" s="25" t="s">
        <v>80</v>
      </c>
      <c r="F49" s="25"/>
      <c r="G49" s="39" t="s">
        <v>8</v>
      </c>
      <c r="H49" s="39"/>
      <c r="I49" s="31" t="s">
        <v>9</v>
      </c>
      <c r="J49" s="31"/>
      <c r="K49" s="39" t="s">
        <v>10</v>
      </c>
      <c r="L49" s="41"/>
    </row>
    <row r="50" spans="1:12" x14ac:dyDescent="0.25">
      <c r="A50" s="42"/>
      <c r="B50" s="31"/>
      <c r="C50" s="31"/>
      <c r="D50" s="31"/>
      <c r="E50" s="25"/>
      <c r="F50" s="25"/>
      <c r="G50" s="2" t="s">
        <v>13</v>
      </c>
      <c r="H50" s="2" t="s">
        <v>14</v>
      </c>
      <c r="I50" s="31"/>
      <c r="J50" s="31"/>
      <c r="K50" s="2" t="s">
        <v>11</v>
      </c>
      <c r="L50" s="6" t="s">
        <v>12</v>
      </c>
    </row>
    <row r="51" spans="1:12" ht="53.25" customHeight="1" x14ac:dyDescent="0.25">
      <c r="A51" s="7" t="s">
        <v>112</v>
      </c>
      <c r="B51" s="25" t="s">
        <v>118</v>
      </c>
      <c r="C51" s="25"/>
      <c r="D51" s="25"/>
      <c r="E51" s="25">
        <v>59</v>
      </c>
      <c r="F51" s="25"/>
      <c r="G51" s="3">
        <v>2786.8436000000002</v>
      </c>
      <c r="H51" s="4">
        <f>G51/60</f>
        <v>46.447393333333338</v>
      </c>
      <c r="I51" s="26">
        <v>0.17</v>
      </c>
      <c r="J51" s="26"/>
      <c r="K51" s="4">
        <f>G51*(I51+1)</f>
        <v>3260.6070119999999</v>
      </c>
      <c r="L51" s="8">
        <f>K51/60</f>
        <v>54.343450199999999</v>
      </c>
    </row>
    <row r="52" spans="1:12" ht="48" customHeight="1" x14ac:dyDescent="0.25">
      <c r="A52" s="7" t="s">
        <v>113</v>
      </c>
      <c r="B52" s="25" t="s">
        <v>119</v>
      </c>
      <c r="C52" s="25"/>
      <c r="D52" s="25"/>
      <c r="E52" s="25">
        <v>59</v>
      </c>
      <c r="F52" s="25"/>
      <c r="G52" s="3">
        <v>601.43340000000001</v>
      </c>
      <c r="H52" s="4">
        <f>G52/60</f>
        <v>10.02389</v>
      </c>
      <c r="I52" s="26">
        <v>0.17</v>
      </c>
      <c r="J52" s="26"/>
      <c r="K52" s="4">
        <f>G52*(I52+1)</f>
        <v>703.67707799999994</v>
      </c>
      <c r="L52" s="8">
        <f>K52/60</f>
        <v>11.727951299999999</v>
      </c>
    </row>
    <row r="53" spans="1:12" ht="57.75" customHeight="1" x14ac:dyDescent="0.25">
      <c r="A53" s="7" t="s">
        <v>114</v>
      </c>
      <c r="B53" s="25" t="s">
        <v>115</v>
      </c>
      <c r="C53" s="25"/>
      <c r="D53" s="25"/>
      <c r="E53" s="25">
        <v>59</v>
      </c>
      <c r="F53" s="25"/>
      <c r="G53" s="3">
        <v>541.19000000000017</v>
      </c>
      <c r="H53" s="4">
        <f t="shared" ref="H53" si="9">G53/60</f>
        <v>9.0198333333333363</v>
      </c>
      <c r="I53" s="26">
        <v>0.19</v>
      </c>
      <c r="J53" s="26"/>
      <c r="K53" s="4">
        <f t="shared" ref="K53" si="10">G53*(I53+1)</f>
        <v>644.01610000000016</v>
      </c>
      <c r="L53" s="8">
        <f t="shared" ref="L53" si="11">K53/60</f>
        <v>10.733601666666669</v>
      </c>
    </row>
    <row r="54" spans="1:12" x14ac:dyDescent="0.25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10"/>
    </row>
    <row r="55" spans="1:12" x14ac:dyDescent="0.25">
      <c r="A55" s="27" t="s">
        <v>35</v>
      </c>
      <c r="B55" s="28"/>
      <c r="C55" s="31" t="s">
        <v>34</v>
      </c>
      <c r="D55" s="31"/>
      <c r="E55" s="31"/>
      <c r="F55" s="31"/>
      <c r="G55" s="32" t="s">
        <v>35</v>
      </c>
      <c r="H55" s="33"/>
      <c r="I55" s="25" t="s">
        <v>36</v>
      </c>
      <c r="J55" s="25"/>
      <c r="K55" s="25"/>
      <c r="L55" s="38"/>
    </row>
    <row r="56" spans="1:12" x14ac:dyDescent="0.25">
      <c r="A56" s="27"/>
      <c r="B56" s="28"/>
      <c r="C56" s="1" t="s">
        <v>13</v>
      </c>
      <c r="D56" s="1" t="s">
        <v>14</v>
      </c>
      <c r="E56" s="39" t="s">
        <v>33</v>
      </c>
      <c r="F56" s="39"/>
      <c r="G56" s="34"/>
      <c r="H56" s="35"/>
      <c r="I56" s="1" t="s">
        <v>13</v>
      </c>
      <c r="J56" s="31" t="s">
        <v>14</v>
      </c>
      <c r="K56" s="31"/>
      <c r="L56" s="11" t="s">
        <v>33</v>
      </c>
    </row>
    <row r="57" spans="1:12" ht="15.75" thickBot="1" x14ac:dyDescent="0.3">
      <c r="A57" s="29"/>
      <c r="B57" s="30"/>
      <c r="C57" s="13">
        <f>SUM(G51:G53)</f>
        <v>3929.4670000000001</v>
      </c>
      <c r="D57" s="13">
        <f>C57/60</f>
        <v>65.49111666666667</v>
      </c>
      <c r="E57" s="40">
        <f>D57/60</f>
        <v>1.0915186111111113</v>
      </c>
      <c r="F57" s="40"/>
      <c r="G57" s="36"/>
      <c r="H57" s="37"/>
      <c r="I57" s="13">
        <f>SUM(K51:K53)</f>
        <v>4608.3001899999999</v>
      </c>
      <c r="J57" s="40">
        <f>I57/60</f>
        <v>76.805003166666665</v>
      </c>
      <c r="K57" s="40"/>
      <c r="L57" s="14">
        <f>J57/60</f>
        <v>1.2800833861111112</v>
      </c>
    </row>
    <row r="60" spans="1:12" ht="15.75" thickBot="1" x14ac:dyDescent="0.3"/>
    <row r="61" spans="1:12" x14ac:dyDescent="0.25">
      <c r="A61" s="23" t="s">
        <v>0</v>
      </c>
      <c r="B61" s="53" t="s">
        <v>104</v>
      </c>
      <c r="C61" s="53"/>
      <c r="D61" s="53"/>
      <c r="E61" s="53"/>
      <c r="F61" s="53"/>
      <c r="G61" s="53"/>
      <c r="H61" s="53"/>
      <c r="I61" s="53"/>
      <c r="J61" s="51" t="s">
        <v>2</v>
      </c>
      <c r="K61" s="71" t="s">
        <v>106</v>
      </c>
      <c r="L61" s="72"/>
    </row>
    <row r="62" spans="1:12" x14ac:dyDescent="0.25">
      <c r="A62" s="73" t="s">
        <v>4</v>
      </c>
      <c r="B62" s="55" t="s">
        <v>127</v>
      </c>
      <c r="C62" s="55"/>
      <c r="D62" s="55"/>
      <c r="E62" s="55"/>
      <c r="F62" s="55"/>
      <c r="G62" s="55"/>
      <c r="H62" s="55"/>
      <c r="I62" s="55"/>
      <c r="J62" s="52"/>
      <c r="K62" s="62"/>
      <c r="L62" s="63"/>
    </row>
    <row r="63" spans="1:12" x14ac:dyDescent="0.25">
      <c r="A63" s="73"/>
      <c r="B63" s="55"/>
      <c r="C63" s="55"/>
      <c r="D63" s="55"/>
      <c r="E63" s="55"/>
      <c r="F63" s="55"/>
      <c r="G63" s="55"/>
      <c r="H63" s="55"/>
      <c r="I63" s="55"/>
      <c r="J63" s="52" t="s">
        <v>31</v>
      </c>
      <c r="K63" s="62" t="s">
        <v>107</v>
      </c>
      <c r="L63" s="63"/>
    </row>
    <row r="64" spans="1:12" x14ac:dyDescent="0.25">
      <c r="A64" s="24" t="s">
        <v>116</v>
      </c>
      <c r="B64" s="55" t="s">
        <v>122</v>
      </c>
      <c r="C64" s="55"/>
      <c r="D64" s="55"/>
      <c r="E64" s="55"/>
      <c r="F64" s="55"/>
      <c r="G64" s="55"/>
      <c r="H64" s="55"/>
      <c r="I64" s="55"/>
      <c r="J64" s="52"/>
      <c r="K64" s="62"/>
      <c r="L64" s="63"/>
    </row>
    <row r="65" spans="1:12" x14ac:dyDescent="0.25">
      <c r="A65" s="42" t="s">
        <v>5</v>
      </c>
      <c r="B65" s="31" t="s">
        <v>6</v>
      </c>
      <c r="C65" s="31"/>
      <c r="D65" s="31"/>
      <c r="E65" s="25" t="s">
        <v>80</v>
      </c>
      <c r="F65" s="25"/>
      <c r="G65" s="39" t="s">
        <v>8</v>
      </c>
      <c r="H65" s="39"/>
      <c r="I65" s="31" t="s">
        <v>9</v>
      </c>
      <c r="J65" s="31"/>
      <c r="K65" s="39" t="s">
        <v>10</v>
      </c>
      <c r="L65" s="41"/>
    </row>
    <row r="66" spans="1:12" x14ac:dyDescent="0.25">
      <c r="A66" s="42"/>
      <c r="B66" s="31"/>
      <c r="C66" s="31"/>
      <c r="D66" s="31"/>
      <c r="E66" s="25"/>
      <c r="F66" s="25"/>
      <c r="G66" s="2" t="s">
        <v>13</v>
      </c>
      <c r="H66" s="2" t="s">
        <v>14</v>
      </c>
      <c r="I66" s="31"/>
      <c r="J66" s="31"/>
      <c r="K66" s="2" t="s">
        <v>11</v>
      </c>
      <c r="L66" s="6" t="s">
        <v>12</v>
      </c>
    </row>
    <row r="67" spans="1:12" ht="48.75" customHeight="1" x14ac:dyDescent="0.25">
      <c r="A67" s="7" t="s">
        <v>112</v>
      </c>
      <c r="B67" s="25" t="s">
        <v>118</v>
      </c>
      <c r="C67" s="25"/>
      <c r="D67" s="25"/>
      <c r="E67" s="25">
        <v>24</v>
      </c>
      <c r="F67" s="25"/>
      <c r="G67" s="3">
        <v>3029.4263999999998</v>
      </c>
      <c r="H67" s="4">
        <f>G67/60</f>
        <v>50.49044</v>
      </c>
      <c r="I67" s="26">
        <v>0.17</v>
      </c>
      <c r="J67" s="26"/>
      <c r="K67" s="4">
        <f>G67*(I67+1)</f>
        <v>3544.4288879999995</v>
      </c>
      <c r="L67" s="8">
        <f>K67/60</f>
        <v>59.073814799999994</v>
      </c>
    </row>
    <row r="68" spans="1:12" ht="55.5" customHeight="1" x14ac:dyDescent="0.25">
      <c r="A68" s="15" t="s">
        <v>123</v>
      </c>
      <c r="B68" s="25" t="s">
        <v>124</v>
      </c>
      <c r="C68" s="25"/>
      <c r="D68" s="25"/>
      <c r="E68" s="25">
        <v>24</v>
      </c>
      <c r="F68" s="25"/>
      <c r="G68" s="3">
        <v>540.21319999999992</v>
      </c>
      <c r="H68" s="4">
        <f>G68/60</f>
        <v>9.0035533333333326</v>
      </c>
      <c r="I68" s="26">
        <v>0.17</v>
      </c>
      <c r="J68" s="26"/>
      <c r="K68" s="4">
        <f>G68*(I68+1)</f>
        <v>632.04944399999988</v>
      </c>
      <c r="L68" s="8">
        <f>K68/60</f>
        <v>10.534157399999998</v>
      </c>
    </row>
    <row r="69" spans="1:12" ht="62.25" customHeight="1" x14ac:dyDescent="0.25">
      <c r="A69" s="7" t="s">
        <v>114</v>
      </c>
      <c r="B69" s="25" t="s">
        <v>115</v>
      </c>
      <c r="C69" s="25"/>
      <c r="D69" s="25"/>
      <c r="E69" s="25">
        <v>24</v>
      </c>
      <c r="F69" s="25"/>
      <c r="G69" s="3">
        <v>370.20359999999999</v>
      </c>
      <c r="H69" s="4">
        <f t="shared" ref="H69" si="12">G69/60</f>
        <v>6.1700600000000003</v>
      </c>
      <c r="I69" s="26">
        <v>0.19</v>
      </c>
      <c r="J69" s="26"/>
      <c r="K69" s="4">
        <f t="shared" ref="K69" si="13">G69*(I69+1)</f>
        <v>440.542284</v>
      </c>
      <c r="L69" s="8">
        <f t="shared" ref="L69" si="14">K69/60</f>
        <v>7.3423714000000002</v>
      </c>
    </row>
    <row r="70" spans="1:12" x14ac:dyDescent="0.25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10"/>
    </row>
    <row r="71" spans="1:12" x14ac:dyDescent="0.25">
      <c r="A71" s="27" t="s">
        <v>35</v>
      </c>
      <c r="B71" s="28"/>
      <c r="C71" s="31" t="s">
        <v>34</v>
      </c>
      <c r="D71" s="31"/>
      <c r="E71" s="31"/>
      <c r="F71" s="31"/>
      <c r="G71" s="32" t="s">
        <v>35</v>
      </c>
      <c r="H71" s="33"/>
      <c r="I71" s="25" t="s">
        <v>36</v>
      </c>
      <c r="J71" s="25"/>
      <c r="K71" s="25"/>
      <c r="L71" s="38"/>
    </row>
    <row r="72" spans="1:12" x14ac:dyDescent="0.25">
      <c r="A72" s="27"/>
      <c r="B72" s="28"/>
      <c r="C72" s="1" t="s">
        <v>13</v>
      </c>
      <c r="D72" s="1" t="s">
        <v>14</v>
      </c>
      <c r="E72" s="39" t="s">
        <v>33</v>
      </c>
      <c r="F72" s="39"/>
      <c r="G72" s="34"/>
      <c r="H72" s="35"/>
      <c r="I72" s="1" t="s">
        <v>13</v>
      </c>
      <c r="J72" s="31" t="s">
        <v>14</v>
      </c>
      <c r="K72" s="31"/>
      <c r="L72" s="11" t="s">
        <v>33</v>
      </c>
    </row>
    <row r="73" spans="1:12" ht="15.75" thickBot="1" x14ac:dyDescent="0.3">
      <c r="A73" s="29"/>
      <c r="B73" s="30"/>
      <c r="C73" s="13">
        <f>SUM(G67:G69)</f>
        <v>3939.8431999999993</v>
      </c>
      <c r="D73" s="13">
        <f>C73/60</f>
        <v>65.664053333333328</v>
      </c>
      <c r="E73" s="40">
        <f>D73/60</f>
        <v>1.0944008888888888</v>
      </c>
      <c r="F73" s="40"/>
      <c r="G73" s="36"/>
      <c r="H73" s="37"/>
      <c r="I73" s="13">
        <f>SUM(K67:K69)</f>
        <v>4617.0206159999998</v>
      </c>
      <c r="J73" s="40">
        <f>I73/60</f>
        <v>76.950343599999997</v>
      </c>
      <c r="K73" s="40"/>
      <c r="L73" s="14">
        <f>J73/60</f>
        <v>1.2825057266666666</v>
      </c>
    </row>
  </sheetData>
  <mergeCells count="141">
    <mergeCell ref="A2:A3"/>
    <mergeCell ref="B2:I3"/>
    <mergeCell ref="J2:J3"/>
    <mergeCell ref="K2:L3"/>
    <mergeCell ref="A4:A5"/>
    <mergeCell ref="B4:I5"/>
    <mergeCell ref="J4:J5"/>
    <mergeCell ref="K4:L5"/>
    <mergeCell ref="B8:D8"/>
    <mergeCell ref="E8:F8"/>
    <mergeCell ref="I8:J8"/>
    <mergeCell ref="A6:A7"/>
    <mergeCell ref="B6:D7"/>
    <mergeCell ref="E6:F7"/>
    <mergeCell ref="G6:H6"/>
    <mergeCell ref="I6:J7"/>
    <mergeCell ref="K6:L6"/>
    <mergeCell ref="K16:L16"/>
    <mergeCell ref="B12:I12"/>
    <mergeCell ref="J12:J13"/>
    <mergeCell ref="K12:L13"/>
    <mergeCell ref="A13:A14"/>
    <mergeCell ref="B13:I14"/>
    <mergeCell ref="J14:J15"/>
    <mergeCell ref="K14:L15"/>
    <mergeCell ref="B15:I15"/>
    <mergeCell ref="B18:D18"/>
    <mergeCell ref="E18:F18"/>
    <mergeCell ref="I18:J18"/>
    <mergeCell ref="B19:D19"/>
    <mergeCell ref="E19:F19"/>
    <mergeCell ref="I19:J19"/>
    <mergeCell ref="A16:A17"/>
    <mergeCell ref="B16:D17"/>
    <mergeCell ref="E16:F17"/>
    <mergeCell ref="G16:H16"/>
    <mergeCell ref="I16:J17"/>
    <mergeCell ref="B20:D20"/>
    <mergeCell ref="E20:F20"/>
    <mergeCell ref="I20:J20"/>
    <mergeCell ref="A22:B24"/>
    <mergeCell ref="C22:F22"/>
    <mergeCell ref="G22:H24"/>
    <mergeCell ref="I22:L22"/>
    <mergeCell ref="E23:F23"/>
    <mergeCell ref="J23:K23"/>
    <mergeCell ref="E24:F24"/>
    <mergeCell ref="K32:L32"/>
    <mergeCell ref="J24:K24"/>
    <mergeCell ref="B28:I28"/>
    <mergeCell ref="J28:J29"/>
    <mergeCell ref="K28:L29"/>
    <mergeCell ref="A29:A30"/>
    <mergeCell ref="B29:I30"/>
    <mergeCell ref="J30:J31"/>
    <mergeCell ref="K30:L31"/>
    <mergeCell ref="B31:I31"/>
    <mergeCell ref="B34:D34"/>
    <mergeCell ref="E34:F34"/>
    <mergeCell ref="I34:J34"/>
    <mergeCell ref="B35:D35"/>
    <mergeCell ref="E35:F35"/>
    <mergeCell ref="I35:J35"/>
    <mergeCell ref="A32:A33"/>
    <mergeCell ref="B32:D33"/>
    <mergeCell ref="E32:F33"/>
    <mergeCell ref="G32:H32"/>
    <mergeCell ref="I32:J33"/>
    <mergeCell ref="B36:D36"/>
    <mergeCell ref="E36:F36"/>
    <mergeCell ref="I36:J36"/>
    <mergeCell ref="A38:B40"/>
    <mergeCell ref="C38:F38"/>
    <mergeCell ref="G38:H40"/>
    <mergeCell ref="I38:L38"/>
    <mergeCell ref="E39:F39"/>
    <mergeCell ref="J39:K39"/>
    <mergeCell ref="E40:F40"/>
    <mergeCell ref="K49:L49"/>
    <mergeCell ref="J40:K40"/>
    <mergeCell ref="B45:I45"/>
    <mergeCell ref="J45:J46"/>
    <mergeCell ref="K45:L46"/>
    <mergeCell ref="A46:A47"/>
    <mergeCell ref="B46:I47"/>
    <mergeCell ref="J47:J48"/>
    <mergeCell ref="K47:L48"/>
    <mergeCell ref="B48:I48"/>
    <mergeCell ref="B51:D51"/>
    <mergeCell ref="E51:F51"/>
    <mergeCell ref="I51:J51"/>
    <mergeCell ref="B52:D52"/>
    <mergeCell ref="E52:F52"/>
    <mergeCell ref="I52:J52"/>
    <mergeCell ref="A49:A50"/>
    <mergeCell ref="B49:D50"/>
    <mergeCell ref="E49:F50"/>
    <mergeCell ref="G49:H49"/>
    <mergeCell ref="I49:J50"/>
    <mergeCell ref="B53:D53"/>
    <mergeCell ref="E53:F53"/>
    <mergeCell ref="I53:J53"/>
    <mergeCell ref="A55:B57"/>
    <mergeCell ref="C55:F55"/>
    <mergeCell ref="G55:H57"/>
    <mergeCell ref="I55:L55"/>
    <mergeCell ref="E56:F56"/>
    <mergeCell ref="J56:K56"/>
    <mergeCell ref="E57:F57"/>
    <mergeCell ref="K65:L65"/>
    <mergeCell ref="J57:K57"/>
    <mergeCell ref="B61:I61"/>
    <mergeCell ref="J61:J62"/>
    <mergeCell ref="K61:L62"/>
    <mergeCell ref="A62:A63"/>
    <mergeCell ref="B62:I63"/>
    <mergeCell ref="J63:J64"/>
    <mergeCell ref="K63:L64"/>
    <mergeCell ref="B64:I64"/>
    <mergeCell ref="B67:D67"/>
    <mergeCell ref="E67:F67"/>
    <mergeCell ref="I67:J67"/>
    <mergeCell ref="B68:D68"/>
    <mergeCell ref="E68:F68"/>
    <mergeCell ref="I68:J68"/>
    <mergeCell ref="A65:A66"/>
    <mergeCell ref="B65:D66"/>
    <mergeCell ref="E65:F66"/>
    <mergeCell ref="G65:H65"/>
    <mergeCell ref="I65:J66"/>
    <mergeCell ref="J73:K73"/>
    <mergeCell ref="B69:D69"/>
    <mergeCell ref="E69:F69"/>
    <mergeCell ref="I69:J69"/>
    <mergeCell ref="A71:B73"/>
    <mergeCell ref="C71:F71"/>
    <mergeCell ref="G71:H73"/>
    <mergeCell ref="I71:L71"/>
    <mergeCell ref="E72:F72"/>
    <mergeCell ref="J72:K72"/>
    <mergeCell ref="E73:F73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workbookViewId="0">
      <selection activeCell="A154" sqref="A154:L166"/>
    </sheetView>
  </sheetViews>
  <sheetFormatPr baseColWidth="10" defaultRowHeight="15" x14ac:dyDescent="0.25"/>
  <cols>
    <col min="1" max="1" width="15.85546875" customWidth="1"/>
    <col min="6" max="6" width="5.7109375" customWidth="1"/>
    <col min="9" max="9" width="10.140625" customWidth="1"/>
    <col min="10" max="10" width="7" customWidth="1"/>
  </cols>
  <sheetData>
    <row r="1" spans="1:12" ht="15.75" thickBot="1" x14ac:dyDescent="0.3"/>
    <row r="2" spans="1:12" x14ac:dyDescent="0.25">
      <c r="A2" s="23" t="s">
        <v>0</v>
      </c>
      <c r="B2" s="53" t="s">
        <v>104</v>
      </c>
      <c r="C2" s="53"/>
      <c r="D2" s="53"/>
      <c r="E2" s="53"/>
      <c r="F2" s="53"/>
      <c r="G2" s="53"/>
      <c r="H2" s="53"/>
      <c r="I2" s="53"/>
      <c r="J2" s="51" t="s">
        <v>2</v>
      </c>
      <c r="K2" s="71" t="s">
        <v>41</v>
      </c>
      <c r="L2" s="72"/>
    </row>
    <row r="3" spans="1:12" x14ac:dyDescent="0.25">
      <c r="A3" s="73" t="s">
        <v>4</v>
      </c>
      <c r="B3" s="55" t="s">
        <v>126</v>
      </c>
      <c r="C3" s="55"/>
      <c r="D3" s="55"/>
      <c r="E3" s="55"/>
      <c r="F3" s="55"/>
      <c r="G3" s="55"/>
      <c r="H3" s="55"/>
      <c r="I3" s="55"/>
      <c r="J3" s="52"/>
      <c r="K3" s="62"/>
      <c r="L3" s="63"/>
    </row>
    <row r="4" spans="1:12" x14ac:dyDescent="0.25">
      <c r="A4" s="73"/>
      <c r="B4" s="55"/>
      <c r="C4" s="55"/>
      <c r="D4" s="55"/>
      <c r="E4" s="55"/>
      <c r="F4" s="55"/>
      <c r="G4" s="55"/>
      <c r="H4" s="55"/>
      <c r="I4" s="55"/>
      <c r="J4" s="52" t="s">
        <v>31</v>
      </c>
      <c r="K4" s="62" t="s">
        <v>128</v>
      </c>
      <c r="L4" s="63"/>
    </row>
    <row r="5" spans="1:12" x14ac:dyDescent="0.25">
      <c r="A5" s="24" t="s">
        <v>116</v>
      </c>
      <c r="B5" s="55" t="s">
        <v>129</v>
      </c>
      <c r="C5" s="55"/>
      <c r="D5" s="55"/>
      <c r="E5" s="55"/>
      <c r="F5" s="55"/>
      <c r="G5" s="55"/>
      <c r="H5" s="55"/>
      <c r="I5" s="55"/>
      <c r="J5" s="52"/>
      <c r="K5" s="62"/>
      <c r="L5" s="63"/>
    </row>
    <row r="6" spans="1:12" x14ac:dyDescent="0.25">
      <c r="A6" s="42" t="s">
        <v>5</v>
      </c>
      <c r="B6" s="31" t="s">
        <v>6</v>
      </c>
      <c r="C6" s="31"/>
      <c r="D6" s="31"/>
      <c r="E6" s="25" t="s">
        <v>80</v>
      </c>
      <c r="F6" s="25"/>
      <c r="G6" s="39" t="s">
        <v>8</v>
      </c>
      <c r="H6" s="39"/>
      <c r="I6" s="31" t="s">
        <v>9</v>
      </c>
      <c r="J6" s="31"/>
      <c r="K6" s="39" t="s">
        <v>10</v>
      </c>
      <c r="L6" s="41"/>
    </row>
    <row r="7" spans="1:12" x14ac:dyDescent="0.25">
      <c r="A7" s="42"/>
      <c r="B7" s="31"/>
      <c r="C7" s="31"/>
      <c r="D7" s="31"/>
      <c r="E7" s="25"/>
      <c r="F7" s="25"/>
      <c r="G7" s="2" t="s">
        <v>13</v>
      </c>
      <c r="H7" s="2" t="s">
        <v>14</v>
      </c>
      <c r="I7" s="31"/>
      <c r="J7" s="31"/>
      <c r="K7" s="2" t="s">
        <v>11</v>
      </c>
      <c r="L7" s="6" t="s">
        <v>12</v>
      </c>
    </row>
    <row r="8" spans="1:12" ht="39" customHeight="1" x14ac:dyDescent="0.25">
      <c r="A8" s="7" t="s">
        <v>130</v>
      </c>
      <c r="B8" s="25" t="s">
        <v>131</v>
      </c>
      <c r="C8" s="25"/>
      <c r="D8" s="25"/>
      <c r="E8" s="25">
        <v>60</v>
      </c>
      <c r="F8" s="25"/>
      <c r="G8" s="3">
        <v>395.93125000000003</v>
      </c>
      <c r="H8" s="4">
        <f>G8/60</f>
        <v>6.5988541666666674</v>
      </c>
      <c r="I8" s="26">
        <v>0.17</v>
      </c>
      <c r="J8" s="26"/>
      <c r="K8" s="4">
        <f>G8*(I8+1)</f>
        <v>463.23956250000003</v>
      </c>
      <c r="L8" s="8">
        <f>K8/60</f>
        <v>7.7206593750000003</v>
      </c>
    </row>
    <row r="9" spans="1:12" ht="37.5" customHeight="1" x14ac:dyDescent="0.25">
      <c r="A9" s="15" t="s">
        <v>123</v>
      </c>
      <c r="B9" s="25" t="s">
        <v>136</v>
      </c>
      <c r="C9" s="25"/>
      <c r="D9" s="25"/>
      <c r="E9" s="25">
        <v>60</v>
      </c>
      <c r="F9" s="25"/>
      <c r="G9" s="3">
        <v>957.27200000000005</v>
      </c>
      <c r="H9" s="4">
        <f>G9/60</f>
        <v>15.954533333333334</v>
      </c>
      <c r="I9" s="26">
        <v>0.17</v>
      </c>
      <c r="J9" s="26"/>
      <c r="K9" s="4">
        <f>G9*(I9+1)</f>
        <v>1120.0082399999999</v>
      </c>
      <c r="L9" s="8">
        <f>K9/60</f>
        <v>18.666803999999999</v>
      </c>
    </row>
    <row r="10" spans="1:12" ht="61.5" customHeight="1" x14ac:dyDescent="0.25">
      <c r="A10" s="7" t="s">
        <v>114</v>
      </c>
      <c r="B10" s="25" t="s">
        <v>115</v>
      </c>
      <c r="C10" s="25"/>
      <c r="D10" s="25"/>
      <c r="E10" s="25">
        <v>60</v>
      </c>
      <c r="F10" s="25"/>
      <c r="G10" s="3">
        <v>739.43020833333333</v>
      </c>
      <c r="H10" s="4">
        <f t="shared" ref="H10" si="0">G10/60</f>
        <v>12.323836805555555</v>
      </c>
      <c r="I10" s="26">
        <v>0.19</v>
      </c>
      <c r="J10" s="26"/>
      <c r="K10" s="4">
        <f t="shared" ref="K10" si="1">G10*(I10+1)</f>
        <v>879.92194791666657</v>
      </c>
      <c r="L10" s="8">
        <f t="shared" ref="L10" si="2">K10/60</f>
        <v>14.665365798611109</v>
      </c>
    </row>
    <row r="11" spans="1:12" x14ac:dyDescent="0.25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10"/>
    </row>
    <row r="12" spans="1:12" x14ac:dyDescent="0.25">
      <c r="A12" s="27" t="s">
        <v>35</v>
      </c>
      <c r="B12" s="28"/>
      <c r="C12" s="31" t="s">
        <v>34</v>
      </c>
      <c r="D12" s="31"/>
      <c r="E12" s="31"/>
      <c r="F12" s="31"/>
      <c r="G12" s="32" t="s">
        <v>35</v>
      </c>
      <c r="H12" s="33"/>
      <c r="I12" s="25" t="s">
        <v>36</v>
      </c>
      <c r="J12" s="25"/>
      <c r="K12" s="25"/>
      <c r="L12" s="38"/>
    </row>
    <row r="13" spans="1:12" x14ac:dyDescent="0.25">
      <c r="A13" s="27"/>
      <c r="B13" s="28"/>
      <c r="C13" s="1" t="s">
        <v>13</v>
      </c>
      <c r="D13" s="1" t="s">
        <v>14</v>
      </c>
      <c r="E13" s="39" t="s">
        <v>33</v>
      </c>
      <c r="F13" s="39"/>
      <c r="G13" s="34"/>
      <c r="H13" s="35"/>
      <c r="I13" s="1" t="s">
        <v>13</v>
      </c>
      <c r="J13" s="31" t="s">
        <v>14</v>
      </c>
      <c r="K13" s="31"/>
      <c r="L13" s="11" t="s">
        <v>33</v>
      </c>
    </row>
    <row r="14" spans="1:12" ht="15.75" thickBot="1" x14ac:dyDescent="0.3">
      <c r="A14" s="29"/>
      <c r="B14" s="30"/>
      <c r="C14" s="13">
        <f>SUM(G8:G10)</f>
        <v>2092.6334583333332</v>
      </c>
      <c r="D14" s="13">
        <f>C14/60</f>
        <v>34.877224305555551</v>
      </c>
      <c r="E14" s="40">
        <f>D14/60</f>
        <v>0.5812870717592592</v>
      </c>
      <c r="F14" s="40"/>
      <c r="G14" s="36"/>
      <c r="H14" s="37"/>
      <c r="I14" s="13">
        <f>SUM(K8:K10)</f>
        <v>2463.1697504166668</v>
      </c>
      <c r="J14" s="40">
        <f>I14/60</f>
        <v>41.052829173611116</v>
      </c>
      <c r="K14" s="40"/>
      <c r="L14" s="14">
        <f>J14/60</f>
        <v>0.68421381956018523</v>
      </c>
    </row>
    <row r="16" spans="1:12" ht="15.75" thickBot="1" x14ac:dyDescent="0.3"/>
    <row r="17" spans="1:12" x14ac:dyDescent="0.25">
      <c r="A17" s="23" t="s">
        <v>0</v>
      </c>
      <c r="B17" s="53" t="s">
        <v>104</v>
      </c>
      <c r="C17" s="53"/>
      <c r="D17" s="53"/>
      <c r="E17" s="53"/>
      <c r="F17" s="53"/>
      <c r="G17" s="53"/>
      <c r="H17" s="53"/>
      <c r="I17" s="53"/>
      <c r="J17" s="51" t="s">
        <v>2</v>
      </c>
      <c r="K17" s="71" t="s">
        <v>41</v>
      </c>
      <c r="L17" s="72"/>
    </row>
    <row r="18" spans="1:12" x14ac:dyDescent="0.25">
      <c r="A18" s="73" t="s">
        <v>4</v>
      </c>
      <c r="B18" s="55" t="s">
        <v>126</v>
      </c>
      <c r="C18" s="55"/>
      <c r="D18" s="55"/>
      <c r="E18" s="55"/>
      <c r="F18" s="55"/>
      <c r="G18" s="55"/>
      <c r="H18" s="55"/>
      <c r="I18" s="55"/>
      <c r="J18" s="52"/>
      <c r="K18" s="62"/>
      <c r="L18" s="63"/>
    </row>
    <row r="19" spans="1:12" x14ac:dyDescent="0.25">
      <c r="A19" s="73"/>
      <c r="B19" s="55"/>
      <c r="C19" s="55"/>
      <c r="D19" s="55"/>
      <c r="E19" s="55"/>
      <c r="F19" s="55"/>
      <c r="G19" s="55"/>
      <c r="H19" s="55"/>
      <c r="I19" s="55"/>
      <c r="J19" s="52" t="s">
        <v>31</v>
      </c>
      <c r="K19" s="62" t="s">
        <v>128</v>
      </c>
      <c r="L19" s="63"/>
    </row>
    <row r="20" spans="1:12" x14ac:dyDescent="0.25">
      <c r="A20" s="24" t="s">
        <v>116</v>
      </c>
      <c r="B20" s="55" t="s">
        <v>132</v>
      </c>
      <c r="C20" s="55"/>
      <c r="D20" s="55"/>
      <c r="E20" s="55"/>
      <c r="F20" s="55"/>
      <c r="G20" s="55"/>
      <c r="H20" s="55"/>
      <c r="I20" s="55"/>
      <c r="J20" s="52"/>
      <c r="K20" s="62"/>
      <c r="L20" s="63"/>
    </row>
    <row r="21" spans="1:12" x14ac:dyDescent="0.25">
      <c r="A21" s="42" t="s">
        <v>5</v>
      </c>
      <c r="B21" s="31" t="s">
        <v>6</v>
      </c>
      <c r="C21" s="31"/>
      <c r="D21" s="31"/>
      <c r="E21" s="25" t="s">
        <v>80</v>
      </c>
      <c r="F21" s="25"/>
      <c r="G21" s="39" t="s">
        <v>8</v>
      </c>
      <c r="H21" s="39"/>
      <c r="I21" s="31" t="s">
        <v>9</v>
      </c>
      <c r="J21" s="31"/>
      <c r="K21" s="39" t="s">
        <v>10</v>
      </c>
      <c r="L21" s="41"/>
    </row>
    <row r="22" spans="1:12" x14ac:dyDescent="0.25">
      <c r="A22" s="42"/>
      <c r="B22" s="31"/>
      <c r="C22" s="31"/>
      <c r="D22" s="31"/>
      <c r="E22" s="25"/>
      <c r="F22" s="25"/>
      <c r="G22" s="2" t="s">
        <v>13</v>
      </c>
      <c r="H22" s="2" t="s">
        <v>14</v>
      </c>
      <c r="I22" s="31"/>
      <c r="J22" s="31"/>
      <c r="K22" s="2" t="s">
        <v>11</v>
      </c>
      <c r="L22" s="6" t="s">
        <v>12</v>
      </c>
    </row>
    <row r="23" spans="1:12" ht="24.75" customHeight="1" x14ac:dyDescent="0.25">
      <c r="A23" s="7" t="s">
        <v>130</v>
      </c>
      <c r="B23" s="25" t="s">
        <v>131</v>
      </c>
      <c r="C23" s="25"/>
      <c r="D23" s="25"/>
      <c r="E23" s="25">
        <v>7</v>
      </c>
      <c r="F23" s="25"/>
      <c r="G23" s="3">
        <v>141.07</v>
      </c>
      <c r="H23" s="4">
        <f>G23/60</f>
        <v>2.3511666666666664</v>
      </c>
      <c r="I23" s="26">
        <v>0.17</v>
      </c>
      <c r="J23" s="26"/>
      <c r="K23" s="4">
        <f>G23*(I23+1)</f>
        <v>165.05189999999999</v>
      </c>
      <c r="L23" s="8">
        <f>K23/60</f>
        <v>2.7508649999999997</v>
      </c>
    </row>
    <row r="24" spans="1:12" ht="34.5" customHeight="1" x14ac:dyDescent="0.25">
      <c r="A24" s="15" t="s">
        <v>123</v>
      </c>
      <c r="B24" s="25" t="s">
        <v>136</v>
      </c>
      <c r="C24" s="25"/>
      <c r="D24" s="25"/>
      <c r="E24" s="25">
        <v>7</v>
      </c>
      <c r="F24" s="25"/>
      <c r="G24" s="3">
        <v>93.6</v>
      </c>
      <c r="H24" s="4">
        <f>G24/60</f>
        <v>1.5599999999999998</v>
      </c>
      <c r="I24" s="26">
        <v>0.17</v>
      </c>
      <c r="J24" s="26"/>
      <c r="K24" s="4">
        <f>G24*(I24+1)</f>
        <v>109.51199999999999</v>
      </c>
      <c r="L24" s="8">
        <f>K24/60</f>
        <v>1.8251999999999997</v>
      </c>
    </row>
    <row r="25" spans="1:12" ht="65.25" customHeight="1" x14ac:dyDescent="0.25">
      <c r="A25" s="7" t="s">
        <v>114</v>
      </c>
      <c r="B25" s="25" t="s">
        <v>115</v>
      </c>
      <c r="C25" s="25"/>
      <c r="D25" s="25"/>
      <c r="E25" s="25">
        <v>7</v>
      </c>
      <c r="F25" s="25"/>
      <c r="G25" s="3">
        <v>123.3454</v>
      </c>
      <c r="H25" s="4">
        <f t="shared" ref="H25" si="3">G25/60</f>
        <v>2.0557566666666665</v>
      </c>
      <c r="I25" s="26">
        <v>0.19</v>
      </c>
      <c r="J25" s="26"/>
      <c r="K25" s="4">
        <f t="shared" ref="K25" si="4">G25*(I25+1)</f>
        <v>146.781026</v>
      </c>
      <c r="L25" s="8">
        <f t="shared" ref="L25" si="5">K25/60</f>
        <v>2.4463504333333335</v>
      </c>
    </row>
    <row r="26" spans="1:12" x14ac:dyDescent="0.25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10"/>
    </row>
    <row r="27" spans="1:12" x14ac:dyDescent="0.25">
      <c r="A27" s="27" t="s">
        <v>35</v>
      </c>
      <c r="B27" s="28"/>
      <c r="C27" s="31" t="s">
        <v>34</v>
      </c>
      <c r="D27" s="31"/>
      <c r="E27" s="31"/>
      <c r="F27" s="31"/>
      <c r="G27" s="32" t="s">
        <v>35</v>
      </c>
      <c r="H27" s="33"/>
      <c r="I27" s="25" t="s">
        <v>36</v>
      </c>
      <c r="J27" s="25"/>
      <c r="K27" s="25"/>
      <c r="L27" s="38"/>
    </row>
    <row r="28" spans="1:12" x14ac:dyDescent="0.25">
      <c r="A28" s="27"/>
      <c r="B28" s="28"/>
      <c r="C28" s="1" t="s">
        <v>13</v>
      </c>
      <c r="D28" s="1" t="s">
        <v>14</v>
      </c>
      <c r="E28" s="39" t="s">
        <v>33</v>
      </c>
      <c r="F28" s="39"/>
      <c r="G28" s="34"/>
      <c r="H28" s="35"/>
      <c r="I28" s="1" t="s">
        <v>13</v>
      </c>
      <c r="J28" s="31" t="s">
        <v>14</v>
      </c>
      <c r="K28" s="31"/>
      <c r="L28" s="11" t="s">
        <v>33</v>
      </c>
    </row>
    <row r="29" spans="1:12" ht="15.75" thickBot="1" x14ac:dyDescent="0.3">
      <c r="A29" s="29"/>
      <c r="B29" s="30"/>
      <c r="C29" s="13">
        <f>SUM(G23:G25)</f>
        <v>358.0154</v>
      </c>
      <c r="D29" s="13">
        <f>C29/60</f>
        <v>5.9669233333333329</v>
      </c>
      <c r="E29" s="40">
        <f>D29/60</f>
        <v>9.9448722222222216E-2</v>
      </c>
      <c r="F29" s="40"/>
      <c r="G29" s="36"/>
      <c r="H29" s="37"/>
      <c r="I29" s="13">
        <f>SUM(K23:K25)</f>
        <v>421.34492599999999</v>
      </c>
      <c r="J29" s="40">
        <f>I29/60</f>
        <v>7.0224154333333333</v>
      </c>
      <c r="K29" s="40"/>
      <c r="L29" s="14">
        <f>J29/60</f>
        <v>0.11704025722222222</v>
      </c>
    </row>
    <row r="31" spans="1:12" ht="15.75" thickBot="1" x14ac:dyDescent="0.3"/>
    <row r="32" spans="1:12" x14ac:dyDescent="0.25">
      <c r="A32" s="23" t="s">
        <v>0</v>
      </c>
      <c r="B32" s="53" t="s">
        <v>104</v>
      </c>
      <c r="C32" s="53"/>
      <c r="D32" s="53"/>
      <c r="E32" s="53"/>
      <c r="F32" s="53"/>
      <c r="G32" s="53"/>
      <c r="H32" s="53"/>
      <c r="I32" s="53"/>
      <c r="J32" s="51" t="s">
        <v>2</v>
      </c>
      <c r="K32" s="71" t="s">
        <v>37</v>
      </c>
      <c r="L32" s="72"/>
    </row>
    <row r="33" spans="1:12" x14ac:dyDescent="0.25">
      <c r="A33" s="73" t="s">
        <v>4</v>
      </c>
      <c r="B33" s="55" t="s">
        <v>126</v>
      </c>
      <c r="C33" s="55"/>
      <c r="D33" s="55"/>
      <c r="E33" s="55"/>
      <c r="F33" s="55"/>
      <c r="G33" s="55"/>
      <c r="H33" s="55"/>
      <c r="I33" s="55"/>
      <c r="J33" s="52"/>
      <c r="K33" s="62"/>
      <c r="L33" s="63"/>
    </row>
    <row r="34" spans="1:12" x14ac:dyDescent="0.25">
      <c r="A34" s="73"/>
      <c r="B34" s="55"/>
      <c r="C34" s="55"/>
      <c r="D34" s="55"/>
      <c r="E34" s="55"/>
      <c r="F34" s="55"/>
      <c r="G34" s="55"/>
      <c r="H34" s="55"/>
      <c r="I34" s="55"/>
      <c r="J34" s="52" t="s">
        <v>31</v>
      </c>
      <c r="K34" s="62" t="s">
        <v>128</v>
      </c>
      <c r="L34" s="63"/>
    </row>
    <row r="35" spans="1:12" x14ac:dyDescent="0.25">
      <c r="A35" s="24" t="s">
        <v>116</v>
      </c>
      <c r="B35" s="55" t="s">
        <v>133</v>
      </c>
      <c r="C35" s="55"/>
      <c r="D35" s="55"/>
      <c r="E35" s="55"/>
      <c r="F35" s="55"/>
      <c r="G35" s="55"/>
      <c r="H35" s="55"/>
      <c r="I35" s="55"/>
      <c r="J35" s="52"/>
      <c r="K35" s="62"/>
      <c r="L35" s="63"/>
    </row>
    <row r="36" spans="1:12" x14ac:dyDescent="0.25">
      <c r="A36" s="42" t="s">
        <v>5</v>
      </c>
      <c r="B36" s="31" t="s">
        <v>6</v>
      </c>
      <c r="C36" s="31"/>
      <c r="D36" s="31"/>
      <c r="E36" s="25" t="s">
        <v>80</v>
      </c>
      <c r="F36" s="25"/>
      <c r="G36" s="39" t="s">
        <v>8</v>
      </c>
      <c r="H36" s="39"/>
      <c r="I36" s="31" t="s">
        <v>9</v>
      </c>
      <c r="J36" s="31"/>
      <c r="K36" s="39" t="s">
        <v>10</v>
      </c>
      <c r="L36" s="41"/>
    </row>
    <row r="37" spans="1:12" x14ac:dyDescent="0.25">
      <c r="A37" s="42"/>
      <c r="B37" s="31"/>
      <c r="C37" s="31"/>
      <c r="D37" s="31"/>
      <c r="E37" s="25"/>
      <c r="F37" s="25"/>
      <c r="G37" s="2" t="s">
        <v>13</v>
      </c>
      <c r="H37" s="2" t="s">
        <v>14</v>
      </c>
      <c r="I37" s="31"/>
      <c r="J37" s="31"/>
      <c r="K37" s="2" t="s">
        <v>11</v>
      </c>
      <c r="L37" s="6" t="s">
        <v>12</v>
      </c>
    </row>
    <row r="38" spans="1:12" x14ac:dyDescent="0.25">
      <c r="A38" s="7" t="s">
        <v>130</v>
      </c>
      <c r="B38" s="25" t="s">
        <v>131</v>
      </c>
      <c r="C38" s="25"/>
      <c r="D38" s="25"/>
      <c r="E38" s="25">
        <v>27</v>
      </c>
      <c r="F38" s="25"/>
      <c r="G38" s="3">
        <v>208.56</v>
      </c>
      <c r="H38" s="4">
        <f>G38/60</f>
        <v>3.476</v>
      </c>
      <c r="I38" s="26">
        <v>0.17</v>
      </c>
      <c r="J38" s="26"/>
      <c r="K38" s="4">
        <f>G38*(I38+1)</f>
        <v>244.01519999999999</v>
      </c>
      <c r="L38" s="8">
        <f>K38/60</f>
        <v>4.0669199999999996</v>
      </c>
    </row>
    <row r="39" spans="1:12" ht="30" customHeight="1" x14ac:dyDescent="0.25">
      <c r="A39" s="15" t="s">
        <v>123</v>
      </c>
      <c r="B39" s="25" t="s">
        <v>136</v>
      </c>
      <c r="C39" s="25"/>
      <c r="D39" s="25"/>
      <c r="E39" s="25">
        <v>27</v>
      </c>
      <c r="F39" s="25"/>
      <c r="G39" s="3">
        <v>719.75890000000004</v>
      </c>
      <c r="H39" s="4">
        <f>G39/60</f>
        <v>11.995981666666667</v>
      </c>
      <c r="I39" s="26">
        <v>0.17</v>
      </c>
      <c r="J39" s="26"/>
      <c r="K39" s="4">
        <f>G39*(I39+1)</f>
        <v>842.11791300000004</v>
      </c>
      <c r="L39" s="8">
        <f>K39/60</f>
        <v>14.03529855</v>
      </c>
    </row>
    <row r="40" spans="1:12" ht="66" customHeight="1" x14ac:dyDescent="0.25">
      <c r="A40" s="7" t="s">
        <v>114</v>
      </c>
      <c r="B40" s="25" t="s">
        <v>115</v>
      </c>
      <c r="C40" s="25"/>
      <c r="D40" s="25"/>
      <c r="E40" s="25">
        <v>27</v>
      </c>
      <c r="F40" s="25"/>
      <c r="G40" s="3">
        <v>399.42959999999999</v>
      </c>
      <c r="H40" s="4">
        <f t="shared" ref="H40" si="6">G40/60</f>
        <v>6.6571600000000002</v>
      </c>
      <c r="I40" s="26">
        <v>0.19</v>
      </c>
      <c r="J40" s="26"/>
      <c r="K40" s="4">
        <f t="shared" ref="K40" si="7">G40*(I40+1)</f>
        <v>475.32122399999997</v>
      </c>
      <c r="L40" s="8">
        <f t="shared" ref="L40" si="8">K40/60</f>
        <v>7.9220203999999992</v>
      </c>
    </row>
    <row r="41" spans="1:12" x14ac:dyDescent="0.25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10"/>
    </row>
    <row r="42" spans="1:12" x14ac:dyDescent="0.25">
      <c r="A42" s="27" t="s">
        <v>35</v>
      </c>
      <c r="B42" s="28"/>
      <c r="C42" s="31" t="s">
        <v>34</v>
      </c>
      <c r="D42" s="31"/>
      <c r="E42" s="31"/>
      <c r="F42" s="31"/>
      <c r="G42" s="32" t="s">
        <v>35</v>
      </c>
      <c r="H42" s="33"/>
      <c r="I42" s="25" t="s">
        <v>36</v>
      </c>
      <c r="J42" s="25"/>
      <c r="K42" s="25"/>
      <c r="L42" s="38"/>
    </row>
    <row r="43" spans="1:12" x14ac:dyDescent="0.25">
      <c r="A43" s="27"/>
      <c r="B43" s="28"/>
      <c r="C43" s="1" t="s">
        <v>13</v>
      </c>
      <c r="D43" s="1" t="s">
        <v>14</v>
      </c>
      <c r="E43" s="39" t="s">
        <v>33</v>
      </c>
      <c r="F43" s="39"/>
      <c r="G43" s="34"/>
      <c r="H43" s="35"/>
      <c r="I43" s="1" t="s">
        <v>13</v>
      </c>
      <c r="J43" s="31" t="s">
        <v>14</v>
      </c>
      <c r="K43" s="31"/>
      <c r="L43" s="11" t="s">
        <v>33</v>
      </c>
    </row>
    <row r="44" spans="1:12" ht="15.75" thickBot="1" x14ac:dyDescent="0.3">
      <c r="A44" s="29"/>
      <c r="B44" s="30"/>
      <c r="C44" s="13">
        <f>SUM(G38:G40)</f>
        <v>1327.7484999999999</v>
      </c>
      <c r="D44" s="13">
        <f>C44/60</f>
        <v>22.129141666666666</v>
      </c>
      <c r="E44" s="40">
        <f>D44/60</f>
        <v>0.36881902777777775</v>
      </c>
      <c r="F44" s="40"/>
      <c r="G44" s="36"/>
      <c r="H44" s="37"/>
      <c r="I44" s="13">
        <f>SUM(K38:K40)</f>
        <v>1561.4543370000001</v>
      </c>
      <c r="J44" s="40">
        <f>I44/60</f>
        <v>26.024238950000001</v>
      </c>
      <c r="K44" s="40"/>
      <c r="L44" s="14">
        <f>J44/60</f>
        <v>0.43373731583333336</v>
      </c>
    </row>
    <row r="46" spans="1:12" ht="15.75" thickBot="1" x14ac:dyDescent="0.3"/>
    <row r="47" spans="1:12" x14ac:dyDescent="0.25">
      <c r="A47" s="23" t="s">
        <v>0</v>
      </c>
      <c r="B47" s="53" t="s">
        <v>104</v>
      </c>
      <c r="C47" s="53"/>
      <c r="D47" s="53"/>
      <c r="E47" s="53"/>
      <c r="F47" s="53"/>
      <c r="G47" s="53"/>
      <c r="H47" s="53"/>
      <c r="I47" s="53"/>
      <c r="J47" s="51" t="s">
        <v>2</v>
      </c>
      <c r="K47" s="71" t="s">
        <v>134</v>
      </c>
      <c r="L47" s="72"/>
    </row>
    <row r="48" spans="1:12" x14ac:dyDescent="0.25">
      <c r="A48" s="73" t="s">
        <v>4</v>
      </c>
      <c r="B48" s="55" t="s">
        <v>126</v>
      </c>
      <c r="C48" s="55"/>
      <c r="D48" s="55"/>
      <c r="E48" s="55"/>
      <c r="F48" s="55"/>
      <c r="G48" s="55"/>
      <c r="H48" s="55"/>
      <c r="I48" s="55"/>
      <c r="J48" s="52"/>
      <c r="K48" s="62"/>
      <c r="L48" s="63"/>
    </row>
    <row r="49" spans="1:12" x14ac:dyDescent="0.25">
      <c r="A49" s="73"/>
      <c r="B49" s="55"/>
      <c r="C49" s="55"/>
      <c r="D49" s="55"/>
      <c r="E49" s="55"/>
      <c r="F49" s="55"/>
      <c r="G49" s="55"/>
      <c r="H49" s="55"/>
      <c r="I49" s="55"/>
      <c r="J49" s="52" t="s">
        <v>31</v>
      </c>
      <c r="K49" s="62" t="s">
        <v>128</v>
      </c>
      <c r="L49" s="63"/>
    </row>
    <row r="50" spans="1:12" x14ac:dyDescent="0.25">
      <c r="A50" s="24" t="s">
        <v>116</v>
      </c>
      <c r="B50" s="55" t="s">
        <v>135</v>
      </c>
      <c r="C50" s="55"/>
      <c r="D50" s="55"/>
      <c r="E50" s="55"/>
      <c r="F50" s="55"/>
      <c r="G50" s="55"/>
      <c r="H50" s="55"/>
      <c r="I50" s="55"/>
      <c r="J50" s="52"/>
      <c r="K50" s="62"/>
      <c r="L50" s="63"/>
    </row>
    <row r="51" spans="1:12" x14ac:dyDescent="0.25">
      <c r="A51" s="42" t="s">
        <v>5</v>
      </c>
      <c r="B51" s="31" t="s">
        <v>6</v>
      </c>
      <c r="C51" s="31"/>
      <c r="D51" s="31"/>
      <c r="E51" s="25" t="s">
        <v>80</v>
      </c>
      <c r="F51" s="25"/>
      <c r="G51" s="39" t="s">
        <v>8</v>
      </c>
      <c r="H51" s="39"/>
      <c r="I51" s="31" t="s">
        <v>9</v>
      </c>
      <c r="J51" s="31"/>
      <c r="K51" s="39" t="s">
        <v>10</v>
      </c>
      <c r="L51" s="41"/>
    </row>
    <row r="52" spans="1:12" x14ac:dyDescent="0.25">
      <c r="A52" s="42"/>
      <c r="B52" s="31"/>
      <c r="C52" s="31"/>
      <c r="D52" s="31"/>
      <c r="E52" s="25"/>
      <c r="F52" s="25"/>
      <c r="G52" s="2" t="s">
        <v>13</v>
      </c>
      <c r="H52" s="2" t="s">
        <v>14</v>
      </c>
      <c r="I52" s="31"/>
      <c r="J52" s="31"/>
      <c r="K52" s="2" t="s">
        <v>11</v>
      </c>
      <c r="L52" s="6" t="s">
        <v>12</v>
      </c>
    </row>
    <row r="53" spans="1:12" x14ac:dyDescent="0.25">
      <c r="A53" s="7" t="s">
        <v>130</v>
      </c>
      <c r="B53" s="25" t="s">
        <v>131</v>
      </c>
      <c r="C53" s="25"/>
      <c r="D53" s="25"/>
      <c r="E53" s="25">
        <v>32</v>
      </c>
      <c r="F53" s="25"/>
      <c r="G53" s="3">
        <v>199.91799999999998</v>
      </c>
      <c r="H53" s="4">
        <f>G53/60</f>
        <v>3.3319666666666663</v>
      </c>
      <c r="I53" s="26">
        <v>0.17</v>
      </c>
      <c r="J53" s="26"/>
      <c r="K53" s="4">
        <f>G53*(I53+1)</f>
        <v>233.90405999999996</v>
      </c>
      <c r="L53" s="8">
        <f>K53/60</f>
        <v>3.8984009999999993</v>
      </c>
    </row>
    <row r="54" spans="1:12" x14ac:dyDescent="0.25">
      <c r="A54" s="15" t="s">
        <v>113</v>
      </c>
      <c r="B54" s="25" t="s">
        <v>137</v>
      </c>
      <c r="C54" s="25"/>
      <c r="D54" s="25"/>
      <c r="E54" s="25">
        <v>32</v>
      </c>
      <c r="F54" s="25"/>
      <c r="G54" s="3">
        <v>453.25079999999997</v>
      </c>
      <c r="H54" s="4">
        <f>G54/60</f>
        <v>7.5541799999999997</v>
      </c>
      <c r="I54" s="26">
        <v>0.17</v>
      </c>
      <c r="J54" s="26"/>
      <c r="K54" s="4">
        <f>G54*(I54+1)</f>
        <v>530.30343599999992</v>
      </c>
      <c r="L54" s="8">
        <f>K54/60</f>
        <v>8.8383905999999985</v>
      </c>
    </row>
    <row r="55" spans="1:12" ht="69" customHeight="1" x14ac:dyDescent="0.25">
      <c r="A55" s="7" t="s">
        <v>114</v>
      </c>
      <c r="B55" s="25" t="s">
        <v>115</v>
      </c>
      <c r="C55" s="25"/>
      <c r="D55" s="25"/>
      <c r="E55" s="25">
        <v>32</v>
      </c>
      <c r="F55" s="25"/>
      <c r="G55" s="3">
        <v>352.19583999999998</v>
      </c>
      <c r="H55" s="4">
        <f t="shared" ref="H55" si="9">G55/60</f>
        <v>5.869930666666666</v>
      </c>
      <c r="I55" s="26">
        <v>0.19</v>
      </c>
      <c r="J55" s="26"/>
      <c r="K55" s="4">
        <f t="shared" ref="K55" si="10">G55*(I55+1)</f>
        <v>419.11304959999995</v>
      </c>
      <c r="L55" s="8">
        <f t="shared" ref="L55" si="11">K55/60</f>
        <v>6.9852174933333329</v>
      </c>
    </row>
    <row r="56" spans="1:12" x14ac:dyDescent="0.25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10"/>
    </row>
    <row r="57" spans="1:12" x14ac:dyDescent="0.25">
      <c r="A57" s="27" t="s">
        <v>35</v>
      </c>
      <c r="B57" s="28"/>
      <c r="C57" s="31" t="s">
        <v>34</v>
      </c>
      <c r="D57" s="31"/>
      <c r="E57" s="31"/>
      <c r="F57" s="31"/>
      <c r="G57" s="32" t="s">
        <v>35</v>
      </c>
      <c r="H57" s="33"/>
      <c r="I57" s="25" t="s">
        <v>36</v>
      </c>
      <c r="J57" s="25"/>
      <c r="K57" s="25"/>
      <c r="L57" s="38"/>
    </row>
    <row r="58" spans="1:12" x14ac:dyDescent="0.25">
      <c r="A58" s="27"/>
      <c r="B58" s="28"/>
      <c r="C58" s="1" t="s">
        <v>13</v>
      </c>
      <c r="D58" s="1" t="s">
        <v>14</v>
      </c>
      <c r="E58" s="39" t="s">
        <v>33</v>
      </c>
      <c r="F58" s="39"/>
      <c r="G58" s="34"/>
      <c r="H58" s="35"/>
      <c r="I58" s="1" t="s">
        <v>13</v>
      </c>
      <c r="J58" s="31" t="s">
        <v>14</v>
      </c>
      <c r="K58" s="31"/>
      <c r="L58" s="11" t="s">
        <v>33</v>
      </c>
    </row>
    <row r="59" spans="1:12" ht="15.75" thickBot="1" x14ac:dyDescent="0.3">
      <c r="A59" s="29"/>
      <c r="B59" s="30"/>
      <c r="C59" s="13">
        <f>SUM(G53:G55)</f>
        <v>1005.3646399999999</v>
      </c>
      <c r="D59" s="13">
        <f>C59/60</f>
        <v>16.75607733333333</v>
      </c>
      <c r="E59" s="40">
        <f>D59/60</f>
        <v>0.2792679555555555</v>
      </c>
      <c r="F59" s="40"/>
      <c r="G59" s="36"/>
      <c r="H59" s="37"/>
      <c r="I59" s="13">
        <f>SUM(K53:K55)</f>
        <v>1183.3205455999998</v>
      </c>
      <c r="J59" s="40">
        <f>I59/60</f>
        <v>19.72200909333333</v>
      </c>
      <c r="K59" s="40"/>
      <c r="L59" s="14">
        <f>J59/60</f>
        <v>0.32870015155555549</v>
      </c>
    </row>
    <row r="61" spans="1:12" ht="15.75" thickBot="1" x14ac:dyDescent="0.3"/>
    <row r="62" spans="1:12" x14ac:dyDescent="0.25">
      <c r="A62" s="23" t="s">
        <v>0</v>
      </c>
      <c r="B62" s="53" t="s">
        <v>104</v>
      </c>
      <c r="C62" s="53"/>
      <c r="D62" s="53"/>
      <c r="E62" s="53"/>
      <c r="F62" s="53"/>
      <c r="G62" s="53"/>
      <c r="H62" s="53"/>
      <c r="I62" s="53"/>
      <c r="J62" s="51" t="s">
        <v>2</v>
      </c>
      <c r="K62" s="71" t="s">
        <v>134</v>
      </c>
      <c r="L62" s="72"/>
    </row>
    <row r="63" spans="1:12" x14ac:dyDescent="0.25">
      <c r="A63" s="73" t="s">
        <v>4</v>
      </c>
      <c r="B63" s="55" t="s">
        <v>126</v>
      </c>
      <c r="C63" s="55"/>
      <c r="D63" s="55"/>
      <c r="E63" s="55"/>
      <c r="F63" s="55"/>
      <c r="G63" s="55"/>
      <c r="H63" s="55"/>
      <c r="I63" s="55"/>
      <c r="J63" s="52"/>
      <c r="K63" s="62"/>
      <c r="L63" s="63"/>
    </row>
    <row r="64" spans="1:12" x14ac:dyDescent="0.25">
      <c r="A64" s="73"/>
      <c r="B64" s="55"/>
      <c r="C64" s="55"/>
      <c r="D64" s="55"/>
      <c r="E64" s="55"/>
      <c r="F64" s="55"/>
      <c r="G64" s="55"/>
      <c r="H64" s="55"/>
      <c r="I64" s="55"/>
      <c r="J64" s="52" t="s">
        <v>31</v>
      </c>
      <c r="K64" s="62" t="s">
        <v>128</v>
      </c>
      <c r="L64" s="63"/>
    </row>
    <row r="65" spans="1:12" x14ac:dyDescent="0.25">
      <c r="A65" s="24" t="s">
        <v>116</v>
      </c>
      <c r="B65" s="55" t="s">
        <v>138</v>
      </c>
      <c r="C65" s="55"/>
      <c r="D65" s="55"/>
      <c r="E65" s="55"/>
      <c r="F65" s="55"/>
      <c r="G65" s="55"/>
      <c r="H65" s="55"/>
      <c r="I65" s="55"/>
      <c r="J65" s="52"/>
      <c r="K65" s="62"/>
      <c r="L65" s="63"/>
    </row>
    <row r="66" spans="1:12" x14ac:dyDescent="0.25">
      <c r="A66" s="42" t="s">
        <v>5</v>
      </c>
      <c r="B66" s="31" t="s">
        <v>6</v>
      </c>
      <c r="C66" s="31"/>
      <c r="D66" s="31"/>
      <c r="E66" s="25" t="s">
        <v>80</v>
      </c>
      <c r="F66" s="25"/>
      <c r="G66" s="39" t="s">
        <v>8</v>
      </c>
      <c r="H66" s="39"/>
      <c r="I66" s="31" t="s">
        <v>9</v>
      </c>
      <c r="J66" s="31"/>
      <c r="K66" s="39" t="s">
        <v>10</v>
      </c>
      <c r="L66" s="41"/>
    </row>
    <row r="67" spans="1:12" x14ac:dyDescent="0.25">
      <c r="A67" s="42"/>
      <c r="B67" s="31"/>
      <c r="C67" s="31"/>
      <c r="D67" s="31"/>
      <c r="E67" s="25"/>
      <c r="F67" s="25"/>
      <c r="G67" s="2" t="s">
        <v>13</v>
      </c>
      <c r="H67" s="2" t="s">
        <v>14</v>
      </c>
      <c r="I67" s="31"/>
      <c r="J67" s="31"/>
      <c r="K67" s="2" t="s">
        <v>11</v>
      </c>
      <c r="L67" s="6" t="s">
        <v>12</v>
      </c>
    </row>
    <row r="68" spans="1:12" ht="27.75" customHeight="1" x14ac:dyDescent="0.25">
      <c r="A68" s="7" t="s">
        <v>130</v>
      </c>
      <c r="B68" s="25" t="s">
        <v>131</v>
      </c>
      <c r="C68" s="25"/>
      <c r="D68" s="25"/>
      <c r="E68" s="25">
        <v>32</v>
      </c>
      <c r="F68" s="25"/>
      <c r="G68" s="3">
        <v>319.26920000000001</v>
      </c>
      <c r="H68" s="4">
        <f>G68/60</f>
        <v>5.3211533333333332</v>
      </c>
      <c r="I68" s="26">
        <v>0.17</v>
      </c>
      <c r="J68" s="26"/>
      <c r="K68" s="4">
        <f>G68*(I68+1)</f>
        <v>373.54496399999999</v>
      </c>
      <c r="L68" s="8">
        <f>K68/60</f>
        <v>6.2257493999999998</v>
      </c>
    </row>
    <row r="69" spans="1:12" ht="41.25" customHeight="1" x14ac:dyDescent="0.25">
      <c r="A69" s="15" t="s">
        <v>113</v>
      </c>
      <c r="B69" s="25" t="s">
        <v>137</v>
      </c>
      <c r="C69" s="25"/>
      <c r="D69" s="25"/>
      <c r="E69" s="25">
        <v>32</v>
      </c>
      <c r="F69" s="25"/>
      <c r="G69" s="3">
        <v>438.62299999999993</v>
      </c>
      <c r="H69" s="4">
        <f>G69/60</f>
        <v>7.3103833333333323</v>
      </c>
      <c r="I69" s="26">
        <v>0.17</v>
      </c>
      <c r="J69" s="26"/>
      <c r="K69" s="4">
        <f>G69*(I69+1)</f>
        <v>513.18890999999985</v>
      </c>
      <c r="L69" s="8">
        <f>K69/60</f>
        <v>8.5531484999999972</v>
      </c>
    </row>
    <row r="70" spans="1:12" ht="68.25" customHeight="1" x14ac:dyDescent="0.25">
      <c r="A70" s="7" t="s">
        <v>114</v>
      </c>
      <c r="B70" s="25" t="s">
        <v>115</v>
      </c>
      <c r="C70" s="25"/>
      <c r="D70" s="25"/>
      <c r="E70" s="25">
        <v>32</v>
      </c>
      <c r="F70" s="25"/>
      <c r="G70" s="3">
        <v>368.3252</v>
      </c>
      <c r="H70" s="4">
        <f t="shared" ref="H70" si="12">G70/60</f>
        <v>6.1387533333333328</v>
      </c>
      <c r="I70" s="26">
        <v>0.19</v>
      </c>
      <c r="J70" s="26"/>
      <c r="K70" s="4">
        <f t="shared" ref="K70" si="13">G70*(I70+1)</f>
        <v>438.30698799999999</v>
      </c>
      <c r="L70" s="8">
        <f t="shared" ref="L70" si="14">K70/60</f>
        <v>7.3051164666666661</v>
      </c>
    </row>
    <row r="71" spans="1:12" x14ac:dyDescent="0.25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10"/>
    </row>
    <row r="72" spans="1:12" x14ac:dyDescent="0.25">
      <c r="A72" s="27" t="s">
        <v>35</v>
      </c>
      <c r="B72" s="28"/>
      <c r="C72" s="31" t="s">
        <v>34</v>
      </c>
      <c r="D72" s="31"/>
      <c r="E72" s="31"/>
      <c r="F72" s="31"/>
      <c r="G72" s="32" t="s">
        <v>35</v>
      </c>
      <c r="H72" s="33"/>
      <c r="I72" s="25" t="s">
        <v>36</v>
      </c>
      <c r="J72" s="25"/>
      <c r="K72" s="25"/>
      <c r="L72" s="38"/>
    </row>
    <row r="73" spans="1:12" x14ac:dyDescent="0.25">
      <c r="A73" s="27"/>
      <c r="B73" s="28"/>
      <c r="C73" s="1" t="s">
        <v>13</v>
      </c>
      <c r="D73" s="1" t="s">
        <v>14</v>
      </c>
      <c r="E73" s="39" t="s">
        <v>33</v>
      </c>
      <c r="F73" s="39"/>
      <c r="G73" s="34"/>
      <c r="H73" s="35"/>
      <c r="I73" s="1" t="s">
        <v>13</v>
      </c>
      <c r="J73" s="31" t="s">
        <v>14</v>
      </c>
      <c r="K73" s="31"/>
      <c r="L73" s="11" t="s">
        <v>33</v>
      </c>
    </row>
    <row r="74" spans="1:12" ht="15.75" thickBot="1" x14ac:dyDescent="0.3">
      <c r="A74" s="29"/>
      <c r="B74" s="30"/>
      <c r="C74" s="13">
        <f>SUM(G68:G70)</f>
        <v>1126.2174</v>
      </c>
      <c r="D74" s="13">
        <f>C74/60</f>
        <v>18.770289999999999</v>
      </c>
      <c r="E74" s="40">
        <f>D74/60</f>
        <v>0.31283816666666664</v>
      </c>
      <c r="F74" s="40"/>
      <c r="G74" s="36"/>
      <c r="H74" s="37"/>
      <c r="I74" s="13">
        <f>SUM(K68:K70)</f>
        <v>1325.0408619999998</v>
      </c>
      <c r="J74" s="40">
        <f>I74/60</f>
        <v>22.084014366666665</v>
      </c>
      <c r="K74" s="40"/>
      <c r="L74" s="14">
        <f>J74/60</f>
        <v>0.36806690611111109</v>
      </c>
    </row>
    <row r="77" spans="1:12" ht="15.75" thickBot="1" x14ac:dyDescent="0.3"/>
    <row r="78" spans="1:12" x14ac:dyDescent="0.25">
      <c r="A78" s="23" t="s">
        <v>0</v>
      </c>
      <c r="B78" s="53" t="s">
        <v>104</v>
      </c>
      <c r="C78" s="53"/>
      <c r="D78" s="53"/>
      <c r="E78" s="53"/>
      <c r="F78" s="53"/>
      <c r="G78" s="53"/>
      <c r="H78" s="53"/>
      <c r="I78" s="53"/>
      <c r="J78" s="51" t="s">
        <v>2</v>
      </c>
      <c r="K78" s="71" t="s">
        <v>149</v>
      </c>
      <c r="L78" s="72"/>
    </row>
    <row r="79" spans="1:12" x14ac:dyDescent="0.25">
      <c r="A79" s="73" t="s">
        <v>4</v>
      </c>
      <c r="B79" s="55" t="s">
        <v>126</v>
      </c>
      <c r="C79" s="55"/>
      <c r="D79" s="55"/>
      <c r="E79" s="55"/>
      <c r="F79" s="55"/>
      <c r="G79" s="55"/>
      <c r="H79" s="55"/>
      <c r="I79" s="55"/>
      <c r="J79" s="52"/>
      <c r="K79" s="62"/>
      <c r="L79" s="63"/>
    </row>
    <row r="80" spans="1:12" x14ac:dyDescent="0.25">
      <c r="A80" s="73"/>
      <c r="B80" s="55"/>
      <c r="C80" s="55"/>
      <c r="D80" s="55"/>
      <c r="E80" s="55"/>
      <c r="F80" s="55"/>
      <c r="G80" s="55"/>
      <c r="H80" s="55"/>
      <c r="I80" s="55"/>
      <c r="J80" s="52" t="s">
        <v>31</v>
      </c>
      <c r="K80" s="62" t="s">
        <v>128</v>
      </c>
      <c r="L80" s="63"/>
    </row>
    <row r="81" spans="1:12" x14ac:dyDescent="0.25">
      <c r="A81" s="24" t="s">
        <v>116</v>
      </c>
      <c r="B81" s="55" t="s">
        <v>150</v>
      </c>
      <c r="C81" s="55"/>
      <c r="D81" s="55"/>
      <c r="E81" s="55"/>
      <c r="F81" s="55"/>
      <c r="G81" s="55"/>
      <c r="H81" s="55"/>
      <c r="I81" s="55"/>
      <c r="J81" s="52"/>
      <c r="K81" s="62"/>
      <c r="L81" s="63"/>
    </row>
    <row r="82" spans="1:12" x14ac:dyDescent="0.25">
      <c r="A82" s="42" t="s">
        <v>5</v>
      </c>
      <c r="B82" s="31" t="s">
        <v>6</v>
      </c>
      <c r="C82" s="31"/>
      <c r="D82" s="31"/>
      <c r="E82" s="25" t="s">
        <v>80</v>
      </c>
      <c r="F82" s="25"/>
      <c r="G82" s="39" t="s">
        <v>8</v>
      </c>
      <c r="H82" s="39"/>
      <c r="I82" s="31" t="s">
        <v>9</v>
      </c>
      <c r="J82" s="31"/>
      <c r="K82" s="39" t="s">
        <v>10</v>
      </c>
      <c r="L82" s="41"/>
    </row>
    <row r="83" spans="1:12" ht="33" customHeight="1" x14ac:dyDescent="0.25">
      <c r="A83" s="42"/>
      <c r="B83" s="31"/>
      <c r="C83" s="31"/>
      <c r="D83" s="31"/>
      <c r="E83" s="25"/>
      <c r="F83" s="25"/>
      <c r="G83" s="2" t="s">
        <v>13</v>
      </c>
      <c r="H83" s="2" t="s">
        <v>14</v>
      </c>
      <c r="I83" s="31"/>
      <c r="J83" s="31"/>
      <c r="K83" s="2" t="s">
        <v>11</v>
      </c>
      <c r="L83" s="6" t="s">
        <v>12</v>
      </c>
    </row>
    <row r="84" spans="1:12" ht="50.25" customHeight="1" x14ac:dyDescent="0.25">
      <c r="A84" s="7" t="s">
        <v>130</v>
      </c>
      <c r="B84" s="25" t="s">
        <v>151</v>
      </c>
      <c r="C84" s="25"/>
      <c r="D84" s="25"/>
      <c r="E84" s="25">
        <v>162</v>
      </c>
      <c r="F84" s="25"/>
      <c r="G84" s="3">
        <v>2026.0469166666669</v>
      </c>
      <c r="H84" s="4">
        <f>G84/60</f>
        <v>33.767448611111114</v>
      </c>
      <c r="I84" s="26">
        <v>0.17</v>
      </c>
      <c r="J84" s="26"/>
      <c r="K84" s="4">
        <f>G84*(I84+1)</f>
        <v>2370.4748925000004</v>
      </c>
      <c r="L84" s="8">
        <f>K84/60</f>
        <v>39.507914875000004</v>
      </c>
    </row>
    <row r="85" spans="1:12" x14ac:dyDescent="0.25">
      <c r="A85" s="15" t="s">
        <v>113</v>
      </c>
      <c r="B85" s="25" t="s">
        <v>137</v>
      </c>
      <c r="C85" s="25"/>
      <c r="D85" s="25"/>
      <c r="E85" s="25">
        <v>162</v>
      </c>
      <c r="F85" s="25"/>
      <c r="G85" s="3">
        <v>1734.1523500000001</v>
      </c>
      <c r="H85" s="4">
        <f>G85/60</f>
        <v>28.902539166666667</v>
      </c>
      <c r="I85" s="26">
        <v>0.17</v>
      </c>
      <c r="J85" s="26"/>
      <c r="K85" s="4">
        <f>G85*(I85+1)</f>
        <v>2028.9582495</v>
      </c>
      <c r="L85" s="8">
        <f>K85/60</f>
        <v>33.815970825000001</v>
      </c>
    </row>
    <row r="86" spans="1:12" ht="64.5" customHeight="1" x14ac:dyDescent="0.25">
      <c r="A86" s="7" t="s">
        <v>114</v>
      </c>
      <c r="B86" s="25" t="s">
        <v>115</v>
      </c>
      <c r="C86" s="25"/>
      <c r="D86" s="25"/>
      <c r="E86" s="25">
        <v>162</v>
      </c>
      <c r="F86" s="25"/>
      <c r="G86" s="3">
        <v>1218.490425</v>
      </c>
      <c r="H86" s="4">
        <f t="shared" ref="H86" si="15">G86/60</f>
        <v>20.308173749999998</v>
      </c>
      <c r="I86" s="26">
        <v>0.19</v>
      </c>
      <c r="J86" s="26"/>
      <c r="K86" s="4">
        <f t="shared" ref="K86" si="16">G86*(I86+1)</f>
        <v>1450.0036057499999</v>
      </c>
      <c r="L86" s="8">
        <f t="shared" ref="L86" si="17">K86/60</f>
        <v>24.166726762499998</v>
      </c>
    </row>
    <row r="87" spans="1:12" x14ac:dyDescent="0.25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10"/>
    </row>
    <row r="88" spans="1:12" x14ac:dyDescent="0.25">
      <c r="A88" s="27" t="s">
        <v>35</v>
      </c>
      <c r="B88" s="28"/>
      <c r="C88" s="31" t="s">
        <v>34</v>
      </c>
      <c r="D88" s="31"/>
      <c r="E88" s="31"/>
      <c r="F88" s="31"/>
      <c r="G88" s="32" t="s">
        <v>35</v>
      </c>
      <c r="H88" s="33"/>
      <c r="I88" s="25" t="s">
        <v>36</v>
      </c>
      <c r="J88" s="25"/>
      <c r="K88" s="25"/>
      <c r="L88" s="38"/>
    </row>
    <row r="89" spans="1:12" x14ac:dyDescent="0.25">
      <c r="A89" s="27"/>
      <c r="B89" s="28"/>
      <c r="C89" s="1" t="s">
        <v>13</v>
      </c>
      <c r="D89" s="1" t="s">
        <v>14</v>
      </c>
      <c r="E89" s="39" t="s">
        <v>33</v>
      </c>
      <c r="F89" s="39"/>
      <c r="G89" s="34"/>
      <c r="H89" s="35"/>
      <c r="I89" s="1" t="s">
        <v>13</v>
      </c>
      <c r="J89" s="31" t="s">
        <v>14</v>
      </c>
      <c r="K89" s="31"/>
      <c r="L89" s="11" t="s">
        <v>33</v>
      </c>
    </row>
    <row r="90" spans="1:12" ht="15.75" thickBot="1" x14ac:dyDescent="0.3">
      <c r="A90" s="29"/>
      <c r="B90" s="30"/>
      <c r="C90" s="13">
        <f>SUM(G84:G86)</f>
        <v>4978.6896916666665</v>
      </c>
      <c r="D90" s="13">
        <f>C90/60</f>
        <v>82.978161527777772</v>
      </c>
      <c r="E90" s="40">
        <f>D90/60</f>
        <v>1.3829693587962961</v>
      </c>
      <c r="F90" s="40"/>
      <c r="G90" s="36"/>
      <c r="H90" s="37"/>
      <c r="I90" s="13">
        <f>SUM(K84:K86)</f>
        <v>5849.43674775</v>
      </c>
      <c r="J90" s="40">
        <f>I90/60</f>
        <v>97.490612462499996</v>
      </c>
      <c r="K90" s="40"/>
      <c r="L90" s="14">
        <f>J90/60</f>
        <v>1.6248435410416666</v>
      </c>
    </row>
    <row r="93" spans="1:12" ht="15.75" thickBot="1" x14ac:dyDescent="0.3"/>
    <row r="94" spans="1:12" x14ac:dyDescent="0.25">
      <c r="A94" s="23" t="s">
        <v>0</v>
      </c>
      <c r="B94" s="53" t="s">
        <v>104</v>
      </c>
      <c r="C94" s="53"/>
      <c r="D94" s="53"/>
      <c r="E94" s="53"/>
      <c r="F94" s="53"/>
      <c r="G94" s="53"/>
      <c r="H94" s="53"/>
      <c r="I94" s="53"/>
      <c r="J94" s="51" t="s">
        <v>2</v>
      </c>
      <c r="K94" s="71" t="s">
        <v>152</v>
      </c>
      <c r="L94" s="72"/>
    </row>
    <row r="95" spans="1:12" x14ac:dyDescent="0.25">
      <c r="A95" s="73" t="s">
        <v>4</v>
      </c>
      <c r="B95" s="55" t="s">
        <v>126</v>
      </c>
      <c r="C95" s="55"/>
      <c r="D95" s="55"/>
      <c r="E95" s="55"/>
      <c r="F95" s="55"/>
      <c r="G95" s="55"/>
      <c r="H95" s="55"/>
      <c r="I95" s="55"/>
      <c r="J95" s="52"/>
      <c r="K95" s="62"/>
      <c r="L95" s="63"/>
    </row>
    <row r="96" spans="1:12" x14ac:dyDescent="0.25">
      <c r="A96" s="73"/>
      <c r="B96" s="55"/>
      <c r="C96" s="55"/>
      <c r="D96" s="55"/>
      <c r="E96" s="55"/>
      <c r="F96" s="55"/>
      <c r="G96" s="55"/>
      <c r="H96" s="55"/>
      <c r="I96" s="55"/>
      <c r="J96" s="52" t="s">
        <v>31</v>
      </c>
      <c r="K96" s="62" t="s">
        <v>128</v>
      </c>
      <c r="L96" s="63"/>
    </row>
    <row r="97" spans="1:12" x14ac:dyDescent="0.25">
      <c r="A97" s="24" t="s">
        <v>116</v>
      </c>
      <c r="B97" s="55" t="s">
        <v>135</v>
      </c>
      <c r="C97" s="55"/>
      <c r="D97" s="55"/>
      <c r="E97" s="55"/>
      <c r="F97" s="55"/>
      <c r="G97" s="55"/>
      <c r="H97" s="55"/>
      <c r="I97" s="55"/>
      <c r="J97" s="52"/>
      <c r="K97" s="62"/>
      <c r="L97" s="63"/>
    </row>
    <row r="98" spans="1:12" x14ac:dyDescent="0.25">
      <c r="A98" s="42" t="s">
        <v>5</v>
      </c>
      <c r="B98" s="31" t="s">
        <v>6</v>
      </c>
      <c r="C98" s="31"/>
      <c r="D98" s="31"/>
      <c r="E98" s="25" t="s">
        <v>80</v>
      </c>
      <c r="F98" s="25"/>
      <c r="G98" s="39" t="s">
        <v>8</v>
      </c>
      <c r="H98" s="39"/>
      <c r="I98" s="31" t="s">
        <v>9</v>
      </c>
      <c r="J98" s="31"/>
      <c r="K98" s="39" t="s">
        <v>10</v>
      </c>
      <c r="L98" s="41"/>
    </row>
    <row r="99" spans="1:12" x14ac:dyDescent="0.25">
      <c r="A99" s="42"/>
      <c r="B99" s="31"/>
      <c r="C99" s="31"/>
      <c r="D99" s="31"/>
      <c r="E99" s="25"/>
      <c r="F99" s="25"/>
      <c r="G99" s="2" t="s">
        <v>13</v>
      </c>
      <c r="H99" s="2" t="s">
        <v>14</v>
      </c>
      <c r="I99" s="31"/>
      <c r="J99" s="31"/>
      <c r="K99" s="2" t="s">
        <v>11</v>
      </c>
      <c r="L99" s="6" t="s">
        <v>12</v>
      </c>
    </row>
    <row r="100" spans="1:12" ht="24.75" customHeight="1" x14ac:dyDescent="0.25">
      <c r="A100" s="7" t="s">
        <v>130</v>
      </c>
      <c r="B100" s="25" t="s">
        <v>131</v>
      </c>
      <c r="C100" s="25"/>
      <c r="D100" s="25"/>
      <c r="E100" s="25">
        <v>64</v>
      </c>
      <c r="F100" s="25"/>
      <c r="G100" s="3">
        <v>290.07560000000001</v>
      </c>
      <c r="H100" s="4">
        <f>G100/60</f>
        <v>4.8345933333333333</v>
      </c>
      <c r="I100" s="26">
        <v>0.17</v>
      </c>
      <c r="J100" s="26"/>
      <c r="K100" s="4">
        <f>G100*(I100+1)</f>
        <v>339.38845199999997</v>
      </c>
      <c r="L100" s="8">
        <f>K100/60</f>
        <v>5.6564741999999999</v>
      </c>
    </row>
    <row r="101" spans="1:12" ht="30" customHeight="1" x14ac:dyDescent="0.25">
      <c r="A101" s="15" t="s">
        <v>123</v>
      </c>
      <c r="B101" s="25" t="s">
        <v>136</v>
      </c>
      <c r="C101" s="25"/>
      <c r="D101" s="25"/>
      <c r="E101" s="25">
        <v>64</v>
      </c>
      <c r="F101" s="25"/>
      <c r="G101" s="3">
        <v>957.33400000000006</v>
      </c>
      <c r="H101" s="4">
        <f>G101/60</f>
        <v>15.955566666666668</v>
      </c>
      <c r="I101" s="26">
        <v>0.17</v>
      </c>
      <c r="J101" s="26"/>
      <c r="K101" s="4">
        <f>G101*(I101+1)</f>
        <v>1120.08078</v>
      </c>
      <c r="L101" s="8">
        <f>K101/60</f>
        <v>18.668012999999998</v>
      </c>
    </row>
    <row r="102" spans="1:12" ht="72" customHeight="1" x14ac:dyDescent="0.25">
      <c r="A102" s="7" t="s">
        <v>114</v>
      </c>
      <c r="B102" s="25" t="s">
        <v>115</v>
      </c>
      <c r="C102" s="25"/>
      <c r="D102" s="25"/>
      <c r="E102" s="25">
        <v>64</v>
      </c>
      <c r="F102" s="25"/>
      <c r="G102" s="3">
        <v>718.86246000000006</v>
      </c>
      <c r="H102" s="4">
        <f t="shared" ref="H102" si="18">G102/60</f>
        <v>11.981041000000001</v>
      </c>
      <c r="I102" s="26">
        <v>0.19</v>
      </c>
      <c r="J102" s="26"/>
      <c r="K102" s="4">
        <f t="shared" ref="K102" si="19">G102*(I102+1)</f>
        <v>855.44632739999997</v>
      </c>
      <c r="L102" s="8">
        <f t="shared" ref="L102" si="20">K102/60</f>
        <v>14.25743879</v>
      </c>
    </row>
    <row r="103" spans="1:12" x14ac:dyDescent="0.25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0"/>
    </row>
    <row r="104" spans="1:12" x14ac:dyDescent="0.25">
      <c r="A104" s="27" t="s">
        <v>35</v>
      </c>
      <c r="B104" s="28"/>
      <c r="C104" s="31" t="s">
        <v>34</v>
      </c>
      <c r="D104" s="31"/>
      <c r="E104" s="31"/>
      <c r="F104" s="31"/>
      <c r="G104" s="32" t="s">
        <v>35</v>
      </c>
      <c r="H104" s="33"/>
      <c r="I104" s="25" t="s">
        <v>36</v>
      </c>
      <c r="J104" s="25"/>
      <c r="K104" s="25"/>
      <c r="L104" s="38"/>
    </row>
    <row r="105" spans="1:12" x14ac:dyDescent="0.25">
      <c r="A105" s="27"/>
      <c r="B105" s="28"/>
      <c r="C105" s="1" t="s">
        <v>13</v>
      </c>
      <c r="D105" s="1" t="s">
        <v>14</v>
      </c>
      <c r="E105" s="39" t="s">
        <v>33</v>
      </c>
      <c r="F105" s="39"/>
      <c r="G105" s="34"/>
      <c r="H105" s="35"/>
      <c r="I105" s="1" t="s">
        <v>13</v>
      </c>
      <c r="J105" s="31" t="s">
        <v>14</v>
      </c>
      <c r="K105" s="31"/>
      <c r="L105" s="11" t="s">
        <v>33</v>
      </c>
    </row>
    <row r="106" spans="1:12" ht="15.75" thickBot="1" x14ac:dyDescent="0.3">
      <c r="A106" s="29"/>
      <c r="B106" s="30"/>
      <c r="C106" s="13">
        <f>SUM(G100:G102)</f>
        <v>1966.27206</v>
      </c>
      <c r="D106" s="13">
        <f>C106/60</f>
        <v>32.771200999999998</v>
      </c>
      <c r="E106" s="40">
        <f>D106/60</f>
        <v>0.54618668333333331</v>
      </c>
      <c r="F106" s="40"/>
      <c r="G106" s="36"/>
      <c r="H106" s="37"/>
      <c r="I106" s="13">
        <f>SUM(K100:K102)</f>
        <v>2314.9155593999999</v>
      </c>
      <c r="J106" s="40">
        <f>I106/60</f>
        <v>38.581925989999995</v>
      </c>
      <c r="K106" s="40"/>
      <c r="L106" s="14">
        <f>J106/60</f>
        <v>0.6430320998333332</v>
      </c>
    </row>
    <row r="108" spans="1:12" ht="15.75" thickBot="1" x14ac:dyDescent="0.3"/>
    <row r="109" spans="1:12" x14ac:dyDescent="0.25">
      <c r="A109" s="23" t="s">
        <v>0</v>
      </c>
      <c r="B109" s="53" t="s">
        <v>104</v>
      </c>
      <c r="C109" s="53"/>
      <c r="D109" s="53"/>
      <c r="E109" s="53"/>
      <c r="F109" s="53"/>
      <c r="G109" s="53"/>
      <c r="H109" s="53"/>
      <c r="I109" s="53"/>
      <c r="J109" s="51" t="s">
        <v>2</v>
      </c>
      <c r="K109" s="71" t="s">
        <v>37</v>
      </c>
      <c r="L109" s="72"/>
    </row>
    <row r="110" spans="1:12" x14ac:dyDescent="0.25">
      <c r="A110" s="73" t="s">
        <v>4</v>
      </c>
      <c r="B110" s="55" t="s">
        <v>126</v>
      </c>
      <c r="C110" s="55"/>
      <c r="D110" s="55"/>
      <c r="E110" s="55"/>
      <c r="F110" s="55"/>
      <c r="G110" s="55"/>
      <c r="H110" s="55"/>
      <c r="I110" s="55"/>
      <c r="J110" s="52"/>
      <c r="K110" s="62"/>
      <c r="L110" s="63"/>
    </row>
    <row r="111" spans="1:12" x14ac:dyDescent="0.25">
      <c r="A111" s="73"/>
      <c r="B111" s="55"/>
      <c r="C111" s="55"/>
      <c r="D111" s="55"/>
      <c r="E111" s="55"/>
      <c r="F111" s="55"/>
      <c r="G111" s="55"/>
      <c r="H111" s="55"/>
      <c r="I111" s="55"/>
      <c r="J111" s="52" t="s">
        <v>31</v>
      </c>
      <c r="K111" s="62" t="s">
        <v>128</v>
      </c>
      <c r="L111" s="63"/>
    </row>
    <row r="112" spans="1:12" x14ac:dyDescent="0.25">
      <c r="A112" s="24" t="s">
        <v>116</v>
      </c>
      <c r="B112" s="55" t="s">
        <v>161</v>
      </c>
      <c r="C112" s="55"/>
      <c r="D112" s="55"/>
      <c r="E112" s="55"/>
      <c r="F112" s="55"/>
      <c r="G112" s="55"/>
      <c r="H112" s="55"/>
      <c r="I112" s="55"/>
      <c r="J112" s="52"/>
      <c r="K112" s="62"/>
      <c r="L112" s="63"/>
    </row>
    <row r="113" spans="1:12" x14ac:dyDescent="0.25">
      <c r="A113" s="42" t="s">
        <v>5</v>
      </c>
      <c r="B113" s="31" t="s">
        <v>6</v>
      </c>
      <c r="C113" s="31"/>
      <c r="D113" s="31"/>
      <c r="E113" s="25" t="s">
        <v>80</v>
      </c>
      <c r="F113" s="25"/>
      <c r="G113" s="39" t="s">
        <v>8</v>
      </c>
      <c r="H113" s="39"/>
      <c r="I113" s="31" t="s">
        <v>9</v>
      </c>
      <c r="J113" s="31"/>
      <c r="K113" s="39" t="s">
        <v>10</v>
      </c>
      <c r="L113" s="41"/>
    </row>
    <row r="114" spans="1:12" x14ac:dyDescent="0.25">
      <c r="A114" s="42"/>
      <c r="B114" s="31"/>
      <c r="C114" s="31"/>
      <c r="D114" s="31"/>
      <c r="E114" s="25"/>
      <c r="F114" s="25"/>
      <c r="G114" s="2" t="s">
        <v>13</v>
      </c>
      <c r="H114" s="2" t="s">
        <v>14</v>
      </c>
      <c r="I114" s="31"/>
      <c r="J114" s="31"/>
      <c r="K114" s="2" t="s">
        <v>11</v>
      </c>
      <c r="L114" s="6" t="s">
        <v>12</v>
      </c>
    </row>
    <row r="115" spans="1:12" x14ac:dyDescent="0.25">
      <c r="A115" s="7" t="s">
        <v>130</v>
      </c>
      <c r="B115" s="25" t="s">
        <v>131</v>
      </c>
      <c r="C115" s="25"/>
      <c r="D115" s="25"/>
      <c r="E115" s="25">
        <v>16</v>
      </c>
      <c r="F115" s="25"/>
      <c r="G115" s="3">
        <v>288.58884</v>
      </c>
      <c r="H115" s="4">
        <f>G115/60</f>
        <v>4.8098140000000003</v>
      </c>
      <c r="I115" s="26">
        <v>0.17</v>
      </c>
      <c r="J115" s="26"/>
      <c r="K115" s="4">
        <f>G115*(I115+1)</f>
        <v>337.64894279999999</v>
      </c>
      <c r="L115" s="8">
        <f>K115/60</f>
        <v>5.62748238</v>
      </c>
    </row>
    <row r="116" spans="1:12" ht="24" customHeight="1" x14ac:dyDescent="0.25">
      <c r="A116" s="15" t="s">
        <v>113</v>
      </c>
      <c r="B116" s="25" t="s">
        <v>137</v>
      </c>
      <c r="C116" s="25"/>
      <c r="D116" s="25"/>
      <c r="E116" s="25">
        <v>16</v>
      </c>
      <c r="F116" s="25"/>
      <c r="G116" s="3">
        <v>682.39616999999998</v>
      </c>
      <c r="H116" s="4">
        <f>G116/60</f>
        <v>11.373269499999999</v>
      </c>
      <c r="I116" s="26">
        <v>0.17</v>
      </c>
      <c r="J116" s="26"/>
      <c r="K116" s="4">
        <f>G116*(I116+1)</f>
        <v>798.40351889999988</v>
      </c>
      <c r="L116" s="8">
        <f>K116/60</f>
        <v>13.306725314999998</v>
      </c>
    </row>
    <row r="117" spans="1:12" ht="62.25" customHeight="1" x14ac:dyDescent="0.25">
      <c r="A117" s="7" t="s">
        <v>114</v>
      </c>
      <c r="B117" s="25" t="s">
        <v>115</v>
      </c>
      <c r="C117" s="25"/>
      <c r="D117" s="25"/>
      <c r="E117" s="25">
        <v>16</v>
      </c>
      <c r="F117" s="25"/>
      <c r="G117" s="3">
        <v>344.05599999999993</v>
      </c>
      <c r="H117" s="4">
        <f t="shared" ref="H117" si="21">G117/60</f>
        <v>5.7342666666666657</v>
      </c>
      <c r="I117" s="26">
        <v>0.19</v>
      </c>
      <c r="J117" s="26"/>
      <c r="K117" s="4">
        <f t="shared" ref="K117" si="22">G117*(I117+1)</f>
        <v>409.42663999999991</v>
      </c>
      <c r="L117" s="8">
        <f t="shared" ref="L117" si="23">K117/60</f>
        <v>6.8237773333333314</v>
      </c>
    </row>
    <row r="118" spans="1:12" x14ac:dyDescent="0.25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0"/>
    </row>
    <row r="119" spans="1:12" x14ac:dyDescent="0.25">
      <c r="A119" s="27" t="s">
        <v>35</v>
      </c>
      <c r="B119" s="28"/>
      <c r="C119" s="31" t="s">
        <v>34</v>
      </c>
      <c r="D119" s="31"/>
      <c r="E119" s="31"/>
      <c r="F119" s="31"/>
      <c r="G119" s="32" t="s">
        <v>35</v>
      </c>
      <c r="H119" s="33"/>
      <c r="I119" s="25" t="s">
        <v>36</v>
      </c>
      <c r="J119" s="25"/>
      <c r="K119" s="25"/>
      <c r="L119" s="38"/>
    </row>
    <row r="120" spans="1:12" x14ac:dyDescent="0.25">
      <c r="A120" s="27"/>
      <c r="B120" s="28"/>
      <c r="C120" s="1" t="s">
        <v>13</v>
      </c>
      <c r="D120" s="1" t="s">
        <v>14</v>
      </c>
      <c r="E120" s="39" t="s">
        <v>33</v>
      </c>
      <c r="F120" s="39"/>
      <c r="G120" s="34"/>
      <c r="H120" s="35"/>
      <c r="I120" s="1" t="s">
        <v>13</v>
      </c>
      <c r="J120" s="31" t="s">
        <v>14</v>
      </c>
      <c r="K120" s="31"/>
      <c r="L120" s="11" t="s">
        <v>33</v>
      </c>
    </row>
    <row r="121" spans="1:12" ht="15.75" thickBot="1" x14ac:dyDescent="0.3">
      <c r="A121" s="29"/>
      <c r="B121" s="30"/>
      <c r="C121" s="13">
        <f>SUM(G115:G117)</f>
        <v>1315.0410099999999</v>
      </c>
      <c r="D121" s="13">
        <f>C121/60</f>
        <v>21.917350166666665</v>
      </c>
      <c r="E121" s="40">
        <f>D121/60</f>
        <v>0.36528916944444439</v>
      </c>
      <c r="F121" s="40"/>
      <c r="G121" s="36"/>
      <c r="H121" s="37"/>
      <c r="I121" s="13">
        <f>SUM(K115:K117)</f>
        <v>1545.4791016999998</v>
      </c>
      <c r="J121" s="40">
        <f>I121/60</f>
        <v>25.75798502833333</v>
      </c>
      <c r="K121" s="40"/>
      <c r="L121" s="14">
        <f>J121/60</f>
        <v>0.42929975047222219</v>
      </c>
    </row>
    <row r="122" spans="1:12" ht="15.75" thickBot="1" x14ac:dyDescent="0.3"/>
    <row r="123" spans="1:12" x14ac:dyDescent="0.25">
      <c r="A123" s="23" t="s">
        <v>0</v>
      </c>
      <c r="B123" s="53" t="s">
        <v>104</v>
      </c>
      <c r="C123" s="53"/>
      <c r="D123" s="53"/>
      <c r="E123" s="53"/>
      <c r="F123" s="53"/>
      <c r="G123" s="53"/>
      <c r="H123" s="53"/>
      <c r="I123" s="53"/>
      <c r="J123" s="51" t="s">
        <v>2</v>
      </c>
      <c r="K123" s="71" t="s">
        <v>3</v>
      </c>
      <c r="L123" s="72"/>
    </row>
    <row r="124" spans="1:12" x14ac:dyDescent="0.25">
      <c r="A124" s="73" t="s">
        <v>4</v>
      </c>
      <c r="B124" s="55" t="s">
        <v>126</v>
      </c>
      <c r="C124" s="55"/>
      <c r="D124" s="55"/>
      <c r="E124" s="55"/>
      <c r="F124" s="55"/>
      <c r="G124" s="55"/>
      <c r="H124" s="55"/>
      <c r="I124" s="55"/>
      <c r="J124" s="52"/>
      <c r="K124" s="62"/>
      <c r="L124" s="63"/>
    </row>
    <row r="125" spans="1:12" x14ac:dyDescent="0.25">
      <c r="A125" s="73"/>
      <c r="B125" s="55"/>
      <c r="C125" s="55"/>
      <c r="D125" s="55"/>
      <c r="E125" s="55"/>
      <c r="F125" s="55"/>
      <c r="G125" s="55"/>
      <c r="H125" s="55"/>
      <c r="I125" s="55"/>
      <c r="J125" s="52" t="s">
        <v>31</v>
      </c>
      <c r="K125" s="62" t="s">
        <v>128</v>
      </c>
      <c r="L125" s="63"/>
    </row>
    <row r="126" spans="1:12" x14ac:dyDescent="0.25">
      <c r="A126" s="24" t="s">
        <v>116</v>
      </c>
      <c r="B126" s="55" t="s">
        <v>147</v>
      </c>
      <c r="C126" s="55"/>
      <c r="D126" s="55"/>
      <c r="E126" s="55"/>
      <c r="F126" s="55"/>
      <c r="G126" s="55"/>
      <c r="H126" s="55"/>
      <c r="I126" s="55"/>
      <c r="J126" s="52"/>
      <c r="K126" s="62"/>
      <c r="L126" s="63"/>
    </row>
    <row r="127" spans="1:12" x14ac:dyDescent="0.25">
      <c r="A127" s="42" t="s">
        <v>5</v>
      </c>
      <c r="B127" s="31" t="s">
        <v>6</v>
      </c>
      <c r="C127" s="31"/>
      <c r="D127" s="31"/>
      <c r="E127" s="25" t="s">
        <v>80</v>
      </c>
      <c r="F127" s="25"/>
      <c r="G127" s="39" t="s">
        <v>8</v>
      </c>
      <c r="H127" s="39"/>
      <c r="I127" s="31" t="s">
        <v>9</v>
      </c>
      <c r="J127" s="31"/>
      <c r="K127" s="39" t="s">
        <v>10</v>
      </c>
      <c r="L127" s="41"/>
    </row>
    <row r="128" spans="1:12" x14ac:dyDescent="0.25">
      <c r="A128" s="42"/>
      <c r="B128" s="31"/>
      <c r="C128" s="31"/>
      <c r="D128" s="31"/>
      <c r="E128" s="25"/>
      <c r="F128" s="25"/>
      <c r="G128" s="2" t="s">
        <v>13</v>
      </c>
      <c r="H128" s="2" t="s">
        <v>14</v>
      </c>
      <c r="I128" s="31"/>
      <c r="J128" s="31"/>
      <c r="K128" s="2" t="s">
        <v>11</v>
      </c>
      <c r="L128" s="6" t="s">
        <v>12</v>
      </c>
    </row>
    <row r="129" spans="1:12" ht="24" customHeight="1" x14ac:dyDescent="0.25">
      <c r="A129" s="7" t="s">
        <v>130</v>
      </c>
      <c r="B129" s="25" t="s">
        <v>131</v>
      </c>
      <c r="C129" s="25"/>
      <c r="D129" s="25"/>
      <c r="E129" s="25">
        <v>16</v>
      </c>
      <c r="F129" s="25"/>
      <c r="G129" s="3">
        <v>337.56496000000004</v>
      </c>
      <c r="H129" s="4">
        <f>G129/60</f>
        <v>5.626082666666667</v>
      </c>
      <c r="I129" s="26">
        <v>0.17</v>
      </c>
      <c r="J129" s="26"/>
      <c r="K129" s="4">
        <f>G129*(I129+1)</f>
        <v>394.9510032</v>
      </c>
      <c r="L129" s="8">
        <f>K129/60</f>
        <v>6.5825167200000001</v>
      </c>
    </row>
    <row r="130" spans="1:12" ht="29.25" customHeight="1" x14ac:dyDescent="0.25">
      <c r="A130" s="15" t="s">
        <v>113</v>
      </c>
      <c r="B130" s="25" t="s">
        <v>137</v>
      </c>
      <c r="C130" s="25"/>
      <c r="D130" s="25"/>
      <c r="E130" s="25">
        <v>16</v>
      </c>
      <c r="F130" s="25"/>
      <c r="G130" s="3">
        <v>517.01299999999992</v>
      </c>
      <c r="H130" s="4">
        <f>G130/60</f>
        <v>8.6168833333333321</v>
      </c>
      <c r="I130" s="26">
        <v>0.17</v>
      </c>
      <c r="J130" s="26"/>
      <c r="K130" s="4">
        <f>G130*(I130+1)</f>
        <v>604.9052099999999</v>
      </c>
      <c r="L130" s="8">
        <f>K130/60</f>
        <v>10.081753499999998</v>
      </c>
    </row>
    <row r="131" spans="1:12" ht="70.5" customHeight="1" x14ac:dyDescent="0.25">
      <c r="A131" s="7" t="s">
        <v>114</v>
      </c>
      <c r="B131" s="25" t="s">
        <v>115</v>
      </c>
      <c r="C131" s="25"/>
      <c r="D131" s="25"/>
      <c r="E131" s="25">
        <v>16</v>
      </c>
      <c r="F131" s="25"/>
      <c r="G131" s="3">
        <v>344.05599999999993</v>
      </c>
      <c r="H131" s="4">
        <f t="shared" ref="H131" si="24">G131/60</f>
        <v>5.7342666666666657</v>
      </c>
      <c r="I131" s="26">
        <v>0.19</v>
      </c>
      <c r="J131" s="26"/>
      <c r="K131" s="4">
        <f t="shared" ref="K131" si="25">G131*(I131+1)</f>
        <v>409.42663999999991</v>
      </c>
      <c r="L131" s="8">
        <f t="shared" ref="L131" si="26">K131/60</f>
        <v>6.8237773333333314</v>
      </c>
    </row>
    <row r="132" spans="1:12" x14ac:dyDescent="0.25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0"/>
    </row>
    <row r="133" spans="1:12" x14ac:dyDescent="0.25">
      <c r="A133" s="27" t="s">
        <v>35</v>
      </c>
      <c r="B133" s="28"/>
      <c r="C133" s="31" t="s">
        <v>34</v>
      </c>
      <c r="D133" s="31"/>
      <c r="E133" s="31"/>
      <c r="F133" s="31"/>
      <c r="G133" s="32" t="s">
        <v>35</v>
      </c>
      <c r="H133" s="33"/>
      <c r="I133" s="25" t="s">
        <v>36</v>
      </c>
      <c r="J133" s="25"/>
      <c r="K133" s="25"/>
      <c r="L133" s="38"/>
    </row>
    <row r="134" spans="1:12" x14ac:dyDescent="0.25">
      <c r="A134" s="27"/>
      <c r="B134" s="28"/>
      <c r="C134" s="1" t="s">
        <v>13</v>
      </c>
      <c r="D134" s="1" t="s">
        <v>14</v>
      </c>
      <c r="E134" s="39" t="s">
        <v>33</v>
      </c>
      <c r="F134" s="39"/>
      <c r="G134" s="34"/>
      <c r="H134" s="35"/>
      <c r="I134" s="1" t="s">
        <v>13</v>
      </c>
      <c r="J134" s="31" t="s">
        <v>14</v>
      </c>
      <c r="K134" s="31"/>
      <c r="L134" s="11" t="s">
        <v>33</v>
      </c>
    </row>
    <row r="135" spans="1:12" ht="15.75" thickBot="1" x14ac:dyDescent="0.3">
      <c r="A135" s="29"/>
      <c r="B135" s="30"/>
      <c r="C135" s="13">
        <f>SUM(G129:G131)</f>
        <v>1198.6339599999999</v>
      </c>
      <c r="D135" s="13">
        <f>C135/60</f>
        <v>19.977232666666666</v>
      </c>
      <c r="E135" s="40">
        <f>D135/60</f>
        <v>0.33295387777777774</v>
      </c>
      <c r="F135" s="40"/>
      <c r="G135" s="36"/>
      <c r="H135" s="37"/>
      <c r="I135" s="13">
        <f>SUM(K129:K131)</f>
        <v>1409.2828531999999</v>
      </c>
      <c r="J135" s="40">
        <f>I135/60</f>
        <v>23.488047553333331</v>
      </c>
      <c r="K135" s="40"/>
      <c r="L135" s="14">
        <f>J135/60</f>
        <v>0.3914674592222222</v>
      </c>
    </row>
    <row r="137" spans="1:12" ht="15.75" thickBot="1" x14ac:dyDescent="0.3"/>
    <row r="138" spans="1:12" x14ac:dyDescent="0.25">
      <c r="A138" s="23" t="s">
        <v>0</v>
      </c>
      <c r="B138" s="53" t="s">
        <v>104</v>
      </c>
      <c r="C138" s="53"/>
      <c r="D138" s="53"/>
      <c r="E138" s="53"/>
      <c r="F138" s="53"/>
      <c r="G138" s="53"/>
      <c r="H138" s="53"/>
      <c r="I138" s="53"/>
      <c r="J138" s="51" t="s">
        <v>2</v>
      </c>
      <c r="K138" s="71" t="s">
        <v>72</v>
      </c>
      <c r="L138" s="72"/>
    </row>
    <row r="139" spans="1:12" x14ac:dyDescent="0.25">
      <c r="A139" s="73" t="s">
        <v>4</v>
      </c>
      <c r="B139" s="55" t="s">
        <v>126</v>
      </c>
      <c r="C139" s="55"/>
      <c r="D139" s="55"/>
      <c r="E139" s="55"/>
      <c r="F139" s="55"/>
      <c r="G139" s="55"/>
      <c r="H139" s="55"/>
      <c r="I139" s="55"/>
      <c r="J139" s="52"/>
      <c r="K139" s="62"/>
      <c r="L139" s="63"/>
    </row>
    <row r="140" spans="1:12" x14ac:dyDescent="0.25">
      <c r="A140" s="73"/>
      <c r="B140" s="55"/>
      <c r="C140" s="55"/>
      <c r="D140" s="55"/>
      <c r="E140" s="55"/>
      <c r="F140" s="55"/>
      <c r="G140" s="55"/>
      <c r="H140" s="55"/>
      <c r="I140" s="55"/>
      <c r="J140" s="52" t="s">
        <v>31</v>
      </c>
      <c r="K140" s="62" t="s">
        <v>128</v>
      </c>
      <c r="L140" s="63"/>
    </row>
    <row r="141" spans="1:12" x14ac:dyDescent="0.25">
      <c r="A141" s="24" t="s">
        <v>116</v>
      </c>
      <c r="B141" s="55" t="s">
        <v>153</v>
      </c>
      <c r="C141" s="55"/>
      <c r="D141" s="55"/>
      <c r="E141" s="55"/>
      <c r="F141" s="55"/>
      <c r="G141" s="55"/>
      <c r="H141" s="55"/>
      <c r="I141" s="55"/>
      <c r="J141" s="52"/>
      <c r="K141" s="62"/>
      <c r="L141" s="63"/>
    </row>
    <row r="142" spans="1:12" x14ac:dyDescent="0.25">
      <c r="A142" s="42" t="s">
        <v>5</v>
      </c>
      <c r="B142" s="31" t="s">
        <v>6</v>
      </c>
      <c r="C142" s="31"/>
      <c r="D142" s="31"/>
      <c r="E142" s="25" t="s">
        <v>80</v>
      </c>
      <c r="F142" s="25"/>
      <c r="G142" s="39" t="s">
        <v>8</v>
      </c>
      <c r="H142" s="39"/>
      <c r="I142" s="31" t="s">
        <v>9</v>
      </c>
      <c r="J142" s="31"/>
      <c r="K142" s="39" t="s">
        <v>10</v>
      </c>
      <c r="L142" s="41"/>
    </row>
    <row r="143" spans="1:12" x14ac:dyDescent="0.25">
      <c r="A143" s="42"/>
      <c r="B143" s="31"/>
      <c r="C143" s="31"/>
      <c r="D143" s="31"/>
      <c r="E143" s="25"/>
      <c r="F143" s="25"/>
      <c r="G143" s="2" t="s">
        <v>13</v>
      </c>
      <c r="H143" s="2" t="s">
        <v>14</v>
      </c>
      <c r="I143" s="31"/>
      <c r="J143" s="31"/>
      <c r="K143" s="2" t="s">
        <v>11</v>
      </c>
      <c r="L143" s="6" t="s">
        <v>12</v>
      </c>
    </row>
    <row r="144" spans="1:12" ht="39" customHeight="1" x14ac:dyDescent="0.25">
      <c r="A144" s="7" t="s">
        <v>145</v>
      </c>
      <c r="B144" s="25" t="s">
        <v>155</v>
      </c>
      <c r="C144" s="25"/>
      <c r="D144" s="25"/>
      <c r="E144" s="25">
        <v>16</v>
      </c>
      <c r="F144" s="25"/>
      <c r="G144" s="3">
        <v>256.65533333333332</v>
      </c>
      <c r="H144" s="4">
        <f>G144/60</f>
        <v>4.2775888888888884</v>
      </c>
      <c r="I144" s="26">
        <v>0.17</v>
      </c>
      <c r="J144" s="26"/>
      <c r="K144" s="4">
        <f>G144*(I144+1)</f>
        <v>300.28673999999995</v>
      </c>
      <c r="L144" s="8">
        <f>K144/60</f>
        <v>5.0047789999999992</v>
      </c>
    </row>
    <row r="145" spans="1:12" ht="30" x14ac:dyDescent="0.25">
      <c r="A145" s="15" t="s">
        <v>123</v>
      </c>
      <c r="B145" s="25" t="s">
        <v>136</v>
      </c>
      <c r="C145" s="25"/>
      <c r="D145" s="25"/>
      <c r="E145" s="25">
        <v>16</v>
      </c>
      <c r="F145" s="25"/>
      <c r="G145" s="3">
        <v>273.63333333333338</v>
      </c>
      <c r="H145" s="4">
        <f>G145/60</f>
        <v>4.5605555555555561</v>
      </c>
      <c r="I145" s="26">
        <v>0.17</v>
      </c>
      <c r="J145" s="26"/>
      <c r="K145" s="4">
        <f>G145*(I145+1)</f>
        <v>320.15100000000001</v>
      </c>
      <c r="L145" s="8">
        <f>K145/60</f>
        <v>5.3358499999999998</v>
      </c>
    </row>
    <row r="146" spans="1:12" ht="62.25" customHeight="1" x14ac:dyDescent="0.25">
      <c r="A146" s="7" t="s">
        <v>114</v>
      </c>
      <c r="B146" s="25" t="s">
        <v>115</v>
      </c>
      <c r="C146" s="25"/>
      <c r="D146" s="25"/>
      <c r="E146" s="25">
        <v>16</v>
      </c>
      <c r="F146" s="25"/>
      <c r="G146" s="3">
        <v>209.47666666666669</v>
      </c>
      <c r="H146" s="4">
        <f t="shared" ref="H146" si="27">G146/60</f>
        <v>3.4912777777777779</v>
      </c>
      <c r="I146" s="26">
        <v>0.19</v>
      </c>
      <c r="J146" s="26"/>
      <c r="K146" s="4">
        <f t="shared" ref="K146" si="28">G146*(I146+1)</f>
        <v>249.27723333333336</v>
      </c>
      <c r="L146" s="8">
        <f t="shared" ref="L146" si="29">K146/60</f>
        <v>4.1546205555555558</v>
      </c>
    </row>
    <row r="147" spans="1:12" x14ac:dyDescent="0.25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0"/>
    </row>
    <row r="148" spans="1:12" x14ac:dyDescent="0.25">
      <c r="A148" s="27" t="s">
        <v>35</v>
      </c>
      <c r="B148" s="28"/>
      <c r="C148" s="31" t="s">
        <v>34</v>
      </c>
      <c r="D148" s="31"/>
      <c r="E148" s="31"/>
      <c r="F148" s="31"/>
      <c r="G148" s="32" t="s">
        <v>35</v>
      </c>
      <c r="H148" s="33"/>
      <c r="I148" s="25" t="s">
        <v>36</v>
      </c>
      <c r="J148" s="25"/>
      <c r="K148" s="25"/>
      <c r="L148" s="38"/>
    </row>
    <row r="149" spans="1:12" x14ac:dyDescent="0.25">
      <c r="A149" s="27"/>
      <c r="B149" s="28"/>
      <c r="C149" s="1" t="s">
        <v>13</v>
      </c>
      <c r="D149" s="1" t="s">
        <v>14</v>
      </c>
      <c r="E149" s="39" t="s">
        <v>33</v>
      </c>
      <c r="F149" s="39"/>
      <c r="G149" s="34"/>
      <c r="H149" s="35"/>
      <c r="I149" s="1" t="s">
        <v>13</v>
      </c>
      <c r="J149" s="31" t="s">
        <v>14</v>
      </c>
      <c r="K149" s="31"/>
      <c r="L149" s="11" t="s">
        <v>33</v>
      </c>
    </row>
    <row r="150" spans="1:12" ht="15.75" thickBot="1" x14ac:dyDescent="0.3">
      <c r="A150" s="29"/>
      <c r="B150" s="30"/>
      <c r="C150" s="13">
        <f>SUM(G144:G146)</f>
        <v>739.76533333333339</v>
      </c>
      <c r="D150" s="13">
        <f>C150/60</f>
        <v>12.329422222222224</v>
      </c>
      <c r="E150" s="40">
        <f>D150/60</f>
        <v>0.20549037037037041</v>
      </c>
      <c r="F150" s="40"/>
      <c r="G150" s="36"/>
      <c r="H150" s="37"/>
      <c r="I150" s="13">
        <f>SUM(K144:K146)</f>
        <v>869.71497333333332</v>
      </c>
      <c r="J150" s="40">
        <f>I150/60</f>
        <v>14.495249555555555</v>
      </c>
      <c r="K150" s="40"/>
      <c r="L150" s="14">
        <f>J150/60</f>
        <v>0.24158749259259257</v>
      </c>
    </row>
    <row r="153" spans="1:12" ht="15.75" thickBot="1" x14ac:dyDescent="0.3"/>
    <row r="154" spans="1:12" x14ac:dyDescent="0.25">
      <c r="A154" s="23" t="s">
        <v>0</v>
      </c>
      <c r="B154" s="53" t="s">
        <v>104</v>
      </c>
      <c r="C154" s="53"/>
      <c r="D154" s="53"/>
      <c r="E154" s="53"/>
      <c r="F154" s="53"/>
      <c r="G154" s="53"/>
      <c r="H154" s="53"/>
      <c r="I154" s="53"/>
      <c r="J154" s="51" t="s">
        <v>2</v>
      </c>
      <c r="K154" s="71" t="s">
        <v>72</v>
      </c>
      <c r="L154" s="72"/>
    </row>
    <row r="155" spans="1:12" x14ac:dyDescent="0.25">
      <c r="A155" s="73" t="s">
        <v>4</v>
      </c>
      <c r="B155" s="55" t="s">
        <v>126</v>
      </c>
      <c r="C155" s="55"/>
      <c r="D155" s="55"/>
      <c r="E155" s="55"/>
      <c r="F155" s="55"/>
      <c r="G155" s="55"/>
      <c r="H155" s="55"/>
      <c r="I155" s="55"/>
      <c r="J155" s="52"/>
      <c r="K155" s="62"/>
      <c r="L155" s="63"/>
    </row>
    <row r="156" spans="1:12" x14ac:dyDescent="0.25">
      <c r="A156" s="73"/>
      <c r="B156" s="55"/>
      <c r="C156" s="55"/>
      <c r="D156" s="55"/>
      <c r="E156" s="55"/>
      <c r="F156" s="55"/>
      <c r="G156" s="55"/>
      <c r="H156" s="55"/>
      <c r="I156" s="55"/>
      <c r="J156" s="52" t="s">
        <v>31</v>
      </c>
      <c r="K156" s="62" t="s">
        <v>128</v>
      </c>
      <c r="L156" s="63"/>
    </row>
    <row r="157" spans="1:12" x14ac:dyDescent="0.25">
      <c r="A157" s="24" t="s">
        <v>116</v>
      </c>
      <c r="B157" s="55" t="s">
        <v>138</v>
      </c>
      <c r="C157" s="55"/>
      <c r="D157" s="55"/>
      <c r="E157" s="55"/>
      <c r="F157" s="55"/>
      <c r="G157" s="55"/>
      <c r="H157" s="55"/>
      <c r="I157" s="55"/>
      <c r="J157" s="52"/>
      <c r="K157" s="62"/>
      <c r="L157" s="63"/>
    </row>
    <row r="158" spans="1:12" x14ac:dyDescent="0.25">
      <c r="A158" s="42" t="s">
        <v>5</v>
      </c>
      <c r="B158" s="31" t="s">
        <v>6</v>
      </c>
      <c r="C158" s="31"/>
      <c r="D158" s="31"/>
      <c r="E158" s="25" t="s">
        <v>80</v>
      </c>
      <c r="F158" s="25"/>
      <c r="G158" s="39" t="s">
        <v>8</v>
      </c>
      <c r="H158" s="39"/>
      <c r="I158" s="31" t="s">
        <v>9</v>
      </c>
      <c r="J158" s="31"/>
      <c r="K158" s="39" t="s">
        <v>10</v>
      </c>
      <c r="L158" s="41"/>
    </row>
    <row r="159" spans="1:12" x14ac:dyDescent="0.25">
      <c r="A159" s="42"/>
      <c r="B159" s="31"/>
      <c r="C159" s="31"/>
      <c r="D159" s="31"/>
      <c r="E159" s="25"/>
      <c r="F159" s="25"/>
      <c r="G159" s="2" t="s">
        <v>13</v>
      </c>
      <c r="H159" s="2" t="s">
        <v>14</v>
      </c>
      <c r="I159" s="31"/>
      <c r="J159" s="31"/>
      <c r="K159" s="2" t="s">
        <v>11</v>
      </c>
      <c r="L159" s="6" t="s">
        <v>12</v>
      </c>
    </row>
    <row r="160" spans="1:12" ht="36.75" customHeight="1" x14ac:dyDescent="0.25">
      <c r="A160" s="7" t="s">
        <v>145</v>
      </c>
      <c r="B160" s="25" t="s">
        <v>154</v>
      </c>
      <c r="C160" s="25"/>
      <c r="D160" s="25"/>
      <c r="E160" s="25">
        <v>16</v>
      </c>
      <c r="F160" s="25"/>
      <c r="G160" s="3">
        <v>219.72948333333332</v>
      </c>
      <c r="H160" s="4">
        <f>G160/60</f>
        <v>3.6621580555555555</v>
      </c>
      <c r="I160" s="26">
        <v>0.17</v>
      </c>
      <c r="J160" s="26"/>
      <c r="K160" s="4">
        <f>G160*(I160+1)</f>
        <v>257.08349549999997</v>
      </c>
      <c r="L160" s="8">
        <f>K160/60</f>
        <v>4.2847249249999999</v>
      </c>
    </row>
    <row r="161" spans="1:12" ht="30" x14ac:dyDescent="0.25">
      <c r="A161" s="15" t="s">
        <v>123</v>
      </c>
      <c r="B161" s="25" t="s">
        <v>136</v>
      </c>
      <c r="C161" s="25"/>
      <c r="D161" s="25"/>
      <c r="E161" s="25">
        <v>16</v>
      </c>
      <c r="F161" s="25"/>
      <c r="G161" s="3">
        <v>209.68499999999997</v>
      </c>
      <c r="H161" s="4">
        <f>G161/60</f>
        <v>3.4947499999999994</v>
      </c>
      <c r="I161" s="26">
        <v>0.17</v>
      </c>
      <c r="J161" s="26"/>
      <c r="K161" s="4">
        <f>G161*(I161+1)</f>
        <v>245.33144999999996</v>
      </c>
      <c r="L161" s="8">
        <f>K161/60</f>
        <v>4.0888574999999996</v>
      </c>
    </row>
    <row r="162" spans="1:12" ht="62.25" customHeight="1" x14ac:dyDescent="0.25">
      <c r="A162" s="7" t="s">
        <v>114</v>
      </c>
      <c r="B162" s="25" t="s">
        <v>115</v>
      </c>
      <c r="C162" s="25"/>
      <c r="D162" s="25"/>
      <c r="E162" s="25">
        <v>16</v>
      </c>
      <c r="F162" s="25"/>
      <c r="G162" s="3">
        <v>220.82000000000002</v>
      </c>
      <c r="H162" s="4">
        <f t="shared" ref="H162" si="30">G162/60</f>
        <v>3.6803333333333339</v>
      </c>
      <c r="I162" s="26">
        <v>0.19</v>
      </c>
      <c r="J162" s="26"/>
      <c r="K162" s="4">
        <f t="shared" ref="K162" si="31">G162*(I162+1)</f>
        <v>262.7758</v>
      </c>
      <c r="L162" s="8">
        <f t="shared" ref="L162" si="32">K162/60</f>
        <v>4.379596666666667</v>
      </c>
    </row>
    <row r="163" spans="1:12" x14ac:dyDescent="0.25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10"/>
    </row>
    <row r="164" spans="1:12" x14ac:dyDescent="0.25">
      <c r="A164" s="27" t="s">
        <v>35</v>
      </c>
      <c r="B164" s="28"/>
      <c r="C164" s="31" t="s">
        <v>34</v>
      </c>
      <c r="D164" s="31"/>
      <c r="E164" s="31"/>
      <c r="F164" s="31"/>
      <c r="G164" s="32" t="s">
        <v>35</v>
      </c>
      <c r="H164" s="33"/>
      <c r="I164" s="25" t="s">
        <v>36</v>
      </c>
      <c r="J164" s="25"/>
      <c r="K164" s="25"/>
      <c r="L164" s="38"/>
    </row>
    <row r="165" spans="1:12" x14ac:dyDescent="0.25">
      <c r="A165" s="27"/>
      <c r="B165" s="28"/>
      <c r="C165" s="1" t="s">
        <v>13</v>
      </c>
      <c r="D165" s="1" t="s">
        <v>14</v>
      </c>
      <c r="E165" s="39" t="s">
        <v>33</v>
      </c>
      <c r="F165" s="39"/>
      <c r="G165" s="34"/>
      <c r="H165" s="35"/>
      <c r="I165" s="1" t="s">
        <v>13</v>
      </c>
      <c r="J165" s="31" t="s">
        <v>14</v>
      </c>
      <c r="K165" s="31"/>
      <c r="L165" s="11" t="s">
        <v>33</v>
      </c>
    </row>
    <row r="166" spans="1:12" ht="15.75" thickBot="1" x14ac:dyDescent="0.3">
      <c r="A166" s="29"/>
      <c r="B166" s="30"/>
      <c r="C166" s="13">
        <f>SUM(G160:G162)</f>
        <v>650.23448333333329</v>
      </c>
      <c r="D166" s="13">
        <f>C166/60</f>
        <v>10.837241388888888</v>
      </c>
      <c r="E166" s="40">
        <f>D166/60</f>
        <v>0.1806206898148148</v>
      </c>
      <c r="F166" s="40"/>
      <c r="G166" s="36"/>
      <c r="H166" s="37"/>
      <c r="I166" s="13">
        <f>SUM(K160:K162)</f>
        <v>765.19074549999993</v>
      </c>
      <c r="J166" s="40">
        <f>I166/60</f>
        <v>12.753179091666665</v>
      </c>
      <c r="K166" s="40"/>
      <c r="L166" s="14">
        <f>J166/60</f>
        <v>0.21255298486111107</v>
      </c>
    </row>
  </sheetData>
  <mergeCells count="341">
    <mergeCell ref="K6:L6"/>
    <mergeCell ref="B2:I2"/>
    <mergeCell ref="J2:J3"/>
    <mergeCell ref="K2:L3"/>
    <mergeCell ref="A3:A4"/>
    <mergeCell ref="B3:I4"/>
    <mergeCell ref="J4:J5"/>
    <mergeCell ref="K4:L5"/>
    <mergeCell ref="B5:I5"/>
    <mergeCell ref="B8:D8"/>
    <mergeCell ref="E8:F8"/>
    <mergeCell ref="I8:J8"/>
    <mergeCell ref="B9:D9"/>
    <mergeCell ref="E9:F9"/>
    <mergeCell ref="I9:J9"/>
    <mergeCell ref="A6:A7"/>
    <mergeCell ref="B6:D7"/>
    <mergeCell ref="E6:F7"/>
    <mergeCell ref="G6:H6"/>
    <mergeCell ref="I6:J7"/>
    <mergeCell ref="B10:D10"/>
    <mergeCell ref="E10:F10"/>
    <mergeCell ref="I10:J10"/>
    <mergeCell ref="A12:B14"/>
    <mergeCell ref="C12:F12"/>
    <mergeCell ref="G12:H14"/>
    <mergeCell ref="I12:L12"/>
    <mergeCell ref="E13:F13"/>
    <mergeCell ref="J13:K13"/>
    <mergeCell ref="E14:F14"/>
    <mergeCell ref="K21:L21"/>
    <mergeCell ref="J14:K14"/>
    <mergeCell ref="B17:I17"/>
    <mergeCell ref="J17:J18"/>
    <mergeCell ref="K17:L18"/>
    <mergeCell ref="A18:A19"/>
    <mergeCell ref="B18:I19"/>
    <mergeCell ref="J19:J20"/>
    <mergeCell ref="K19:L20"/>
    <mergeCell ref="B20:I20"/>
    <mergeCell ref="B23:D23"/>
    <mergeCell ref="E23:F23"/>
    <mergeCell ref="I23:J23"/>
    <mergeCell ref="B24:D24"/>
    <mergeCell ref="E24:F24"/>
    <mergeCell ref="I24:J24"/>
    <mergeCell ref="A21:A22"/>
    <mergeCell ref="B21:D22"/>
    <mergeCell ref="E21:F22"/>
    <mergeCell ref="G21:H21"/>
    <mergeCell ref="I21:J22"/>
    <mergeCell ref="B25:D25"/>
    <mergeCell ref="E25:F25"/>
    <mergeCell ref="I25:J25"/>
    <mergeCell ref="A27:B29"/>
    <mergeCell ref="C27:F27"/>
    <mergeCell ref="G27:H29"/>
    <mergeCell ref="I27:L27"/>
    <mergeCell ref="E28:F28"/>
    <mergeCell ref="J28:K28"/>
    <mergeCell ref="E29:F29"/>
    <mergeCell ref="K36:L36"/>
    <mergeCell ref="J29:K29"/>
    <mergeCell ref="B32:I32"/>
    <mergeCell ref="J32:J33"/>
    <mergeCell ref="K32:L33"/>
    <mergeCell ref="A33:A34"/>
    <mergeCell ref="B33:I34"/>
    <mergeCell ref="J34:J35"/>
    <mergeCell ref="K34:L35"/>
    <mergeCell ref="B35:I35"/>
    <mergeCell ref="B38:D38"/>
    <mergeCell ref="E38:F38"/>
    <mergeCell ref="I38:J38"/>
    <mergeCell ref="B39:D39"/>
    <mergeCell ref="E39:F39"/>
    <mergeCell ref="I39:J39"/>
    <mergeCell ref="A36:A37"/>
    <mergeCell ref="B36:D37"/>
    <mergeCell ref="E36:F37"/>
    <mergeCell ref="G36:H36"/>
    <mergeCell ref="I36:J37"/>
    <mergeCell ref="B40:D40"/>
    <mergeCell ref="E40:F40"/>
    <mergeCell ref="I40:J40"/>
    <mergeCell ref="A42:B44"/>
    <mergeCell ref="C42:F42"/>
    <mergeCell ref="G42:H44"/>
    <mergeCell ref="I42:L42"/>
    <mergeCell ref="E43:F43"/>
    <mergeCell ref="J43:K43"/>
    <mergeCell ref="E44:F44"/>
    <mergeCell ref="K51:L51"/>
    <mergeCell ref="J44:K44"/>
    <mergeCell ref="B47:I47"/>
    <mergeCell ref="J47:J48"/>
    <mergeCell ref="K47:L48"/>
    <mergeCell ref="A48:A49"/>
    <mergeCell ref="B48:I49"/>
    <mergeCell ref="J49:J50"/>
    <mergeCell ref="K49:L50"/>
    <mergeCell ref="B50:I50"/>
    <mergeCell ref="B53:D53"/>
    <mergeCell ref="E53:F53"/>
    <mergeCell ref="I53:J53"/>
    <mergeCell ref="B54:D54"/>
    <mergeCell ref="E54:F54"/>
    <mergeCell ref="I54:J54"/>
    <mergeCell ref="A51:A52"/>
    <mergeCell ref="B51:D52"/>
    <mergeCell ref="E51:F52"/>
    <mergeCell ref="G51:H51"/>
    <mergeCell ref="I51:J52"/>
    <mergeCell ref="B55:D55"/>
    <mergeCell ref="E55:F55"/>
    <mergeCell ref="I55:J55"/>
    <mergeCell ref="A57:B59"/>
    <mergeCell ref="C57:F57"/>
    <mergeCell ref="G57:H59"/>
    <mergeCell ref="I57:L57"/>
    <mergeCell ref="E58:F58"/>
    <mergeCell ref="J58:K58"/>
    <mergeCell ref="E59:F59"/>
    <mergeCell ref="K66:L66"/>
    <mergeCell ref="J59:K59"/>
    <mergeCell ref="B62:I62"/>
    <mergeCell ref="J62:J63"/>
    <mergeCell ref="K62:L63"/>
    <mergeCell ref="A63:A64"/>
    <mergeCell ref="B63:I64"/>
    <mergeCell ref="J64:J65"/>
    <mergeCell ref="K64:L65"/>
    <mergeCell ref="B65:I65"/>
    <mergeCell ref="B68:D68"/>
    <mergeCell ref="E68:F68"/>
    <mergeCell ref="I68:J68"/>
    <mergeCell ref="B69:D69"/>
    <mergeCell ref="E69:F69"/>
    <mergeCell ref="I69:J69"/>
    <mergeCell ref="A66:A67"/>
    <mergeCell ref="B66:D67"/>
    <mergeCell ref="E66:F67"/>
    <mergeCell ref="G66:H66"/>
    <mergeCell ref="I66:J67"/>
    <mergeCell ref="J74:K74"/>
    <mergeCell ref="B70:D70"/>
    <mergeCell ref="E70:F70"/>
    <mergeCell ref="I70:J70"/>
    <mergeCell ref="A72:B74"/>
    <mergeCell ref="C72:F72"/>
    <mergeCell ref="G72:H74"/>
    <mergeCell ref="I72:L72"/>
    <mergeCell ref="E73:F73"/>
    <mergeCell ref="J73:K73"/>
    <mergeCell ref="E74:F74"/>
    <mergeCell ref="B85:D85"/>
    <mergeCell ref="E85:F85"/>
    <mergeCell ref="I85:J85"/>
    <mergeCell ref="B84:D84"/>
    <mergeCell ref="E84:F84"/>
    <mergeCell ref="I84:J84"/>
    <mergeCell ref="B82:D83"/>
    <mergeCell ref="E82:F83"/>
    <mergeCell ref="G82:H82"/>
    <mergeCell ref="I82:J83"/>
    <mergeCell ref="B78:I78"/>
    <mergeCell ref="J78:J79"/>
    <mergeCell ref="K78:L79"/>
    <mergeCell ref="A79:A80"/>
    <mergeCell ref="B79:I80"/>
    <mergeCell ref="J80:J81"/>
    <mergeCell ref="K80:L81"/>
    <mergeCell ref="B81:I81"/>
    <mergeCell ref="A82:A83"/>
    <mergeCell ref="K82:L82"/>
    <mergeCell ref="B86:D86"/>
    <mergeCell ref="E86:F86"/>
    <mergeCell ref="I86:J86"/>
    <mergeCell ref="A88:B90"/>
    <mergeCell ref="C88:F88"/>
    <mergeCell ref="G88:H90"/>
    <mergeCell ref="I88:L88"/>
    <mergeCell ref="E89:F89"/>
    <mergeCell ref="J89:K89"/>
    <mergeCell ref="E90:F90"/>
    <mergeCell ref="K98:L98"/>
    <mergeCell ref="J90:K90"/>
    <mergeCell ref="B94:I94"/>
    <mergeCell ref="J94:J95"/>
    <mergeCell ref="K94:L95"/>
    <mergeCell ref="A95:A96"/>
    <mergeCell ref="B95:I96"/>
    <mergeCell ref="J96:J97"/>
    <mergeCell ref="K96:L97"/>
    <mergeCell ref="B97:I97"/>
    <mergeCell ref="B100:D100"/>
    <mergeCell ref="E100:F100"/>
    <mergeCell ref="I100:J100"/>
    <mergeCell ref="B101:D101"/>
    <mergeCell ref="E101:F101"/>
    <mergeCell ref="I101:J101"/>
    <mergeCell ref="A98:A99"/>
    <mergeCell ref="B98:D99"/>
    <mergeCell ref="E98:F99"/>
    <mergeCell ref="G98:H98"/>
    <mergeCell ref="I98:J99"/>
    <mergeCell ref="B102:D102"/>
    <mergeCell ref="E102:F102"/>
    <mergeCell ref="I102:J102"/>
    <mergeCell ref="A104:B106"/>
    <mergeCell ref="C104:F104"/>
    <mergeCell ref="G104:H106"/>
    <mergeCell ref="I104:L104"/>
    <mergeCell ref="E105:F105"/>
    <mergeCell ref="J105:K105"/>
    <mergeCell ref="E106:F106"/>
    <mergeCell ref="K113:L113"/>
    <mergeCell ref="J106:K106"/>
    <mergeCell ref="B109:I109"/>
    <mergeCell ref="J109:J110"/>
    <mergeCell ref="K109:L110"/>
    <mergeCell ref="A110:A111"/>
    <mergeCell ref="B110:I111"/>
    <mergeCell ref="J111:J112"/>
    <mergeCell ref="K111:L112"/>
    <mergeCell ref="B112:I112"/>
    <mergeCell ref="B115:D115"/>
    <mergeCell ref="E115:F115"/>
    <mergeCell ref="I115:J115"/>
    <mergeCell ref="B116:D116"/>
    <mergeCell ref="E116:F116"/>
    <mergeCell ref="I116:J116"/>
    <mergeCell ref="A113:A114"/>
    <mergeCell ref="B113:D114"/>
    <mergeCell ref="E113:F114"/>
    <mergeCell ref="G113:H113"/>
    <mergeCell ref="I113:J114"/>
    <mergeCell ref="B117:D117"/>
    <mergeCell ref="E117:F117"/>
    <mergeCell ref="I117:J117"/>
    <mergeCell ref="A119:B121"/>
    <mergeCell ref="C119:F119"/>
    <mergeCell ref="G119:H121"/>
    <mergeCell ref="I119:L119"/>
    <mergeCell ref="E120:F120"/>
    <mergeCell ref="J120:K120"/>
    <mergeCell ref="E121:F121"/>
    <mergeCell ref="K142:L142"/>
    <mergeCell ref="J121:K121"/>
    <mergeCell ref="B138:I138"/>
    <mergeCell ref="J138:J139"/>
    <mergeCell ref="K138:L139"/>
    <mergeCell ref="A139:A140"/>
    <mergeCell ref="B139:I140"/>
    <mergeCell ref="J140:J141"/>
    <mergeCell ref="K140:L141"/>
    <mergeCell ref="B141:I141"/>
    <mergeCell ref="B127:D128"/>
    <mergeCell ref="B144:D144"/>
    <mergeCell ref="E144:F144"/>
    <mergeCell ref="I144:J144"/>
    <mergeCell ref="B145:D145"/>
    <mergeCell ref="E145:F145"/>
    <mergeCell ref="I145:J145"/>
    <mergeCell ref="A142:A143"/>
    <mergeCell ref="B142:D143"/>
    <mergeCell ref="E142:F143"/>
    <mergeCell ref="G142:H142"/>
    <mergeCell ref="I142:J143"/>
    <mergeCell ref="B146:D146"/>
    <mergeCell ref="E146:F146"/>
    <mergeCell ref="I146:J146"/>
    <mergeCell ref="A148:B150"/>
    <mergeCell ref="C148:F148"/>
    <mergeCell ref="G148:H150"/>
    <mergeCell ref="I148:L148"/>
    <mergeCell ref="E149:F149"/>
    <mergeCell ref="J149:K149"/>
    <mergeCell ref="E150:F150"/>
    <mergeCell ref="A124:A125"/>
    <mergeCell ref="B124:I125"/>
    <mergeCell ref="J125:J126"/>
    <mergeCell ref="K125:L126"/>
    <mergeCell ref="B126:I126"/>
    <mergeCell ref="A127:A128"/>
    <mergeCell ref="B162:D162"/>
    <mergeCell ref="E162:F162"/>
    <mergeCell ref="I162:J162"/>
    <mergeCell ref="B160:D160"/>
    <mergeCell ref="E160:F160"/>
    <mergeCell ref="I160:J160"/>
    <mergeCell ref="B161:D161"/>
    <mergeCell ref="E161:F161"/>
    <mergeCell ref="I161:J161"/>
    <mergeCell ref="A158:A159"/>
    <mergeCell ref="B158:D159"/>
    <mergeCell ref="E158:F159"/>
    <mergeCell ref="G158:H158"/>
    <mergeCell ref="I158:J159"/>
    <mergeCell ref="K158:L158"/>
    <mergeCell ref="J150:K150"/>
    <mergeCell ref="B154:I154"/>
    <mergeCell ref="J154:J155"/>
    <mergeCell ref="E127:F128"/>
    <mergeCell ref="G127:H127"/>
    <mergeCell ref="I127:J128"/>
    <mergeCell ref="K127:L127"/>
    <mergeCell ref="B129:D129"/>
    <mergeCell ref="E129:F129"/>
    <mergeCell ref="I129:J129"/>
    <mergeCell ref="J166:K166"/>
    <mergeCell ref="B123:I123"/>
    <mergeCell ref="J123:J124"/>
    <mergeCell ref="K123:L124"/>
    <mergeCell ref="A164:B166"/>
    <mergeCell ref="C164:F164"/>
    <mergeCell ref="G164:H166"/>
    <mergeCell ref="I164:L164"/>
    <mergeCell ref="E165:F165"/>
    <mergeCell ref="J165:K165"/>
    <mergeCell ref="E166:F166"/>
    <mergeCell ref="K154:L155"/>
    <mergeCell ref="A155:A156"/>
    <mergeCell ref="B155:I156"/>
    <mergeCell ref="J156:J157"/>
    <mergeCell ref="K156:L157"/>
    <mergeCell ref="B157:I157"/>
    <mergeCell ref="A133:B135"/>
    <mergeCell ref="C133:F133"/>
    <mergeCell ref="G133:H135"/>
    <mergeCell ref="I133:L133"/>
    <mergeCell ref="E134:F134"/>
    <mergeCell ref="J134:K134"/>
    <mergeCell ref="E135:F135"/>
    <mergeCell ref="J135:K135"/>
    <mergeCell ref="B130:D130"/>
    <mergeCell ref="E130:F130"/>
    <mergeCell ref="I130:J130"/>
    <mergeCell ref="B131:D131"/>
    <mergeCell ref="E131:F131"/>
    <mergeCell ref="I131:J131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workbookViewId="0">
      <selection activeCell="M85" sqref="M85"/>
    </sheetView>
  </sheetViews>
  <sheetFormatPr baseColWidth="10" defaultRowHeight="15" x14ac:dyDescent="0.25"/>
  <cols>
    <col min="1" max="1" width="13.5703125" customWidth="1"/>
    <col min="5" max="5" width="9.7109375" customWidth="1"/>
    <col min="6" max="6" width="5" customWidth="1"/>
    <col min="8" max="8" width="10.7109375" customWidth="1"/>
    <col min="9" max="9" width="9" customWidth="1"/>
    <col min="10" max="10" width="7.5703125" customWidth="1"/>
  </cols>
  <sheetData>
    <row r="1" spans="1:12" ht="15.75" thickBot="1" x14ac:dyDescent="0.3"/>
    <row r="2" spans="1:12" x14ac:dyDescent="0.25">
      <c r="A2" s="23" t="s">
        <v>0</v>
      </c>
      <c r="B2" s="53" t="s">
        <v>139</v>
      </c>
      <c r="C2" s="53"/>
      <c r="D2" s="53"/>
      <c r="E2" s="53"/>
      <c r="F2" s="53"/>
      <c r="G2" s="53"/>
      <c r="H2" s="53"/>
      <c r="I2" s="53"/>
      <c r="J2" s="51" t="s">
        <v>2</v>
      </c>
      <c r="K2" s="71" t="s">
        <v>139</v>
      </c>
      <c r="L2" s="72"/>
    </row>
    <row r="3" spans="1:12" x14ac:dyDescent="0.25">
      <c r="A3" s="73" t="s">
        <v>4</v>
      </c>
      <c r="B3" s="55" t="s">
        <v>141</v>
      </c>
      <c r="C3" s="55"/>
      <c r="D3" s="55"/>
      <c r="E3" s="55"/>
      <c r="F3" s="55"/>
      <c r="G3" s="55"/>
      <c r="H3" s="55"/>
      <c r="I3" s="55"/>
      <c r="J3" s="52"/>
      <c r="K3" s="62"/>
      <c r="L3" s="63"/>
    </row>
    <row r="4" spans="1:12" x14ac:dyDescent="0.25">
      <c r="A4" s="73"/>
      <c r="B4" s="55"/>
      <c r="C4" s="55"/>
      <c r="D4" s="55"/>
      <c r="E4" s="55"/>
      <c r="F4" s="55"/>
      <c r="G4" s="55"/>
      <c r="H4" s="55"/>
      <c r="I4" s="55"/>
      <c r="J4" s="52" t="s">
        <v>31</v>
      </c>
      <c r="K4" s="62" t="s">
        <v>128</v>
      </c>
      <c r="L4" s="63"/>
    </row>
    <row r="5" spans="1:12" x14ac:dyDescent="0.25">
      <c r="A5" s="24" t="s">
        <v>116</v>
      </c>
      <c r="B5" s="55" t="s">
        <v>140</v>
      </c>
      <c r="C5" s="55"/>
      <c r="D5" s="55"/>
      <c r="E5" s="55"/>
      <c r="F5" s="55"/>
      <c r="G5" s="55"/>
      <c r="H5" s="55"/>
      <c r="I5" s="55"/>
      <c r="J5" s="52"/>
      <c r="K5" s="62"/>
      <c r="L5" s="63"/>
    </row>
    <row r="6" spans="1:12" x14ac:dyDescent="0.25">
      <c r="A6" s="42" t="s">
        <v>5</v>
      </c>
      <c r="B6" s="31" t="s">
        <v>6</v>
      </c>
      <c r="C6" s="31"/>
      <c r="D6" s="31"/>
      <c r="E6" s="25" t="s">
        <v>80</v>
      </c>
      <c r="F6" s="25"/>
      <c r="G6" s="39" t="s">
        <v>8</v>
      </c>
      <c r="H6" s="39"/>
      <c r="I6" s="31" t="s">
        <v>9</v>
      </c>
      <c r="J6" s="31"/>
      <c r="K6" s="39" t="s">
        <v>10</v>
      </c>
      <c r="L6" s="41"/>
    </row>
    <row r="7" spans="1:12" x14ac:dyDescent="0.25">
      <c r="A7" s="42"/>
      <c r="B7" s="31"/>
      <c r="C7" s="31"/>
      <c r="D7" s="31"/>
      <c r="E7" s="25"/>
      <c r="F7" s="25"/>
      <c r="G7" s="2" t="s">
        <v>13</v>
      </c>
      <c r="H7" s="2" t="s">
        <v>14</v>
      </c>
      <c r="I7" s="31"/>
      <c r="J7" s="31"/>
      <c r="K7" s="2" t="s">
        <v>11</v>
      </c>
      <c r="L7" s="6" t="s">
        <v>12</v>
      </c>
    </row>
    <row r="8" spans="1:12" x14ac:dyDescent="0.25">
      <c r="A8" s="7" t="s">
        <v>142</v>
      </c>
      <c r="B8" s="25" t="s">
        <v>143</v>
      </c>
      <c r="C8" s="25"/>
      <c r="D8" s="25"/>
      <c r="E8" s="25">
        <v>50</v>
      </c>
      <c r="F8" s="25"/>
      <c r="G8" s="3">
        <v>357.08032000000003</v>
      </c>
      <c r="H8" s="4">
        <f>G8/60</f>
        <v>5.9513386666666674</v>
      </c>
      <c r="I8" s="26">
        <v>0.17</v>
      </c>
      <c r="J8" s="26"/>
      <c r="K8" s="4">
        <f>G8*(I8+1)</f>
        <v>417.78397440000003</v>
      </c>
      <c r="L8" s="8">
        <f>K8/60</f>
        <v>6.9630662400000007</v>
      </c>
    </row>
    <row r="9" spans="1:12" x14ac:dyDescent="0.25">
      <c r="A9" s="15" t="s">
        <v>113</v>
      </c>
      <c r="B9" s="25" t="s">
        <v>137</v>
      </c>
      <c r="C9" s="25"/>
      <c r="D9" s="25"/>
      <c r="E9" s="25">
        <v>50</v>
      </c>
      <c r="F9" s="25"/>
      <c r="G9" s="3">
        <v>1331.6771999999999</v>
      </c>
      <c r="H9" s="4">
        <f>G9/60</f>
        <v>22.194619999999997</v>
      </c>
      <c r="I9" s="26">
        <v>0.17</v>
      </c>
      <c r="J9" s="26"/>
      <c r="K9" s="4">
        <f>G9*(I9+1)</f>
        <v>1558.0623239999998</v>
      </c>
      <c r="L9" s="8">
        <f>K9/60</f>
        <v>25.967705399999996</v>
      </c>
    </row>
    <row r="10" spans="1:12" x14ac:dyDescent="0.25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  <c r="L10" s="10"/>
    </row>
    <row r="11" spans="1:12" x14ac:dyDescent="0.25">
      <c r="A11" s="27" t="s">
        <v>35</v>
      </c>
      <c r="B11" s="28"/>
      <c r="C11" s="31" t="s">
        <v>34</v>
      </c>
      <c r="D11" s="31"/>
      <c r="E11" s="31"/>
      <c r="F11" s="31"/>
      <c r="G11" s="32" t="s">
        <v>35</v>
      </c>
      <c r="H11" s="33"/>
      <c r="I11" s="25" t="s">
        <v>36</v>
      </c>
      <c r="J11" s="25"/>
      <c r="K11" s="25"/>
      <c r="L11" s="38"/>
    </row>
    <row r="12" spans="1:12" x14ac:dyDescent="0.25">
      <c r="A12" s="27"/>
      <c r="B12" s="28"/>
      <c r="C12" s="1" t="s">
        <v>13</v>
      </c>
      <c r="D12" s="1" t="s">
        <v>14</v>
      </c>
      <c r="E12" s="39" t="s">
        <v>33</v>
      </c>
      <c r="F12" s="39"/>
      <c r="G12" s="34"/>
      <c r="H12" s="35"/>
      <c r="I12" s="1" t="s">
        <v>13</v>
      </c>
      <c r="J12" s="31" t="s">
        <v>14</v>
      </c>
      <c r="K12" s="31"/>
      <c r="L12" s="11" t="s">
        <v>33</v>
      </c>
    </row>
    <row r="13" spans="1:12" ht="15.75" thickBot="1" x14ac:dyDescent="0.3">
      <c r="A13" s="29"/>
      <c r="B13" s="30"/>
      <c r="C13" s="13">
        <f>SUM(G8:G9)</f>
        <v>1688.7575199999999</v>
      </c>
      <c r="D13" s="13">
        <f>C13/60</f>
        <v>28.145958666666665</v>
      </c>
      <c r="E13" s="40">
        <f>D13/60</f>
        <v>0.46909931111111108</v>
      </c>
      <c r="F13" s="40"/>
      <c r="G13" s="36"/>
      <c r="H13" s="37"/>
      <c r="I13" s="13">
        <f>SUM(K8:K9)</f>
        <v>1975.8462983999998</v>
      </c>
      <c r="J13" s="40">
        <f>I13/60</f>
        <v>32.930771639999996</v>
      </c>
      <c r="K13" s="40"/>
      <c r="L13" s="14">
        <f>J13/60</f>
        <v>0.5488461939999999</v>
      </c>
    </row>
    <row r="15" spans="1:12" ht="15.75" thickBot="1" x14ac:dyDescent="0.3"/>
    <row r="16" spans="1:12" x14ac:dyDescent="0.25">
      <c r="A16" s="23" t="s">
        <v>0</v>
      </c>
      <c r="B16" s="53" t="s">
        <v>139</v>
      </c>
      <c r="C16" s="53"/>
      <c r="D16" s="53"/>
      <c r="E16" s="53"/>
      <c r="F16" s="53"/>
      <c r="G16" s="53"/>
      <c r="H16" s="53"/>
      <c r="I16" s="53"/>
      <c r="J16" s="51" t="s">
        <v>2</v>
      </c>
      <c r="K16" s="71" t="s">
        <v>139</v>
      </c>
      <c r="L16" s="72"/>
    </row>
    <row r="17" spans="1:12" x14ac:dyDescent="0.25">
      <c r="A17" s="73" t="s">
        <v>4</v>
      </c>
      <c r="B17" s="55" t="s">
        <v>141</v>
      </c>
      <c r="C17" s="55"/>
      <c r="D17" s="55"/>
      <c r="E17" s="55"/>
      <c r="F17" s="55"/>
      <c r="G17" s="55"/>
      <c r="H17" s="55"/>
      <c r="I17" s="55"/>
      <c r="J17" s="52"/>
      <c r="K17" s="62"/>
      <c r="L17" s="63"/>
    </row>
    <row r="18" spans="1:12" x14ac:dyDescent="0.25">
      <c r="A18" s="73"/>
      <c r="B18" s="55"/>
      <c r="C18" s="55"/>
      <c r="D18" s="55"/>
      <c r="E18" s="55"/>
      <c r="F18" s="55"/>
      <c r="G18" s="55"/>
      <c r="H18" s="55"/>
      <c r="I18" s="55"/>
      <c r="J18" s="52" t="s">
        <v>31</v>
      </c>
      <c r="K18" s="62" t="s">
        <v>128</v>
      </c>
      <c r="L18" s="63"/>
    </row>
    <row r="19" spans="1:12" x14ac:dyDescent="0.25">
      <c r="A19" s="24" t="s">
        <v>116</v>
      </c>
      <c r="B19" s="55" t="s">
        <v>144</v>
      </c>
      <c r="C19" s="55"/>
      <c r="D19" s="55"/>
      <c r="E19" s="55"/>
      <c r="F19" s="55"/>
      <c r="G19" s="55"/>
      <c r="H19" s="55"/>
      <c r="I19" s="55"/>
      <c r="J19" s="52"/>
      <c r="K19" s="62"/>
      <c r="L19" s="63"/>
    </row>
    <row r="20" spans="1:12" x14ac:dyDescent="0.25">
      <c r="A20" s="42" t="s">
        <v>5</v>
      </c>
      <c r="B20" s="31" t="s">
        <v>6</v>
      </c>
      <c r="C20" s="31"/>
      <c r="D20" s="31"/>
      <c r="E20" s="25" t="s">
        <v>80</v>
      </c>
      <c r="F20" s="25"/>
      <c r="G20" s="39" t="s">
        <v>8</v>
      </c>
      <c r="H20" s="39"/>
      <c r="I20" s="31" t="s">
        <v>9</v>
      </c>
      <c r="J20" s="31"/>
      <c r="K20" s="39" t="s">
        <v>10</v>
      </c>
      <c r="L20" s="41"/>
    </row>
    <row r="21" spans="1:12" x14ac:dyDescent="0.25">
      <c r="A21" s="42"/>
      <c r="B21" s="31"/>
      <c r="C21" s="31"/>
      <c r="D21" s="31"/>
      <c r="E21" s="25"/>
      <c r="F21" s="25"/>
      <c r="G21" s="2" t="s">
        <v>13</v>
      </c>
      <c r="H21" s="2" t="s">
        <v>14</v>
      </c>
      <c r="I21" s="31"/>
      <c r="J21" s="31"/>
      <c r="K21" s="2" t="s">
        <v>11</v>
      </c>
      <c r="L21" s="6" t="s">
        <v>12</v>
      </c>
    </row>
    <row r="22" spans="1:12" x14ac:dyDescent="0.25">
      <c r="A22" s="7" t="s">
        <v>142</v>
      </c>
      <c r="B22" s="25" t="s">
        <v>143</v>
      </c>
      <c r="C22" s="25"/>
      <c r="D22" s="25"/>
      <c r="E22" s="25">
        <v>16</v>
      </c>
      <c r="F22" s="25"/>
      <c r="G22" s="3">
        <v>952.22476000000006</v>
      </c>
      <c r="H22" s="4">
        <f>G22/60</f>
        <v>15.870412666666668</v>
      </c>
      <c r="I22" s="26">
        <v>0.17</v>
      </c>
      <c r="J22" s="26"/>
      <c r="K22" s="4">
        <f>G22*(I22+1)</f>
        <v>1114.1029692</v>
      </c>
      <c r="L22" s="8">
        <f>K22/60</f>
        <v>18.56838282</v>
      </c>
    </row>
    <row r="23" spans="1:12" x14ac:dyDescent="0.25">
      <c r="A23" s="15" t="s">
        <v>113</v>
      </c>
      <c r="B23" s="25" t="s">
        <v>137</v>
      </c>
      <c r="C23" s="25"/>
      <c r="D23" s="25"/>
      <c r="E23" s="25">
        <v>16</v>
      </c>
      <c r="F23" s="25"/>
      <c r="G23" s="3">
        <v>856.25540000000001</v>
      </c>
      <c r="H23" s="4">
        <f>G23/60</f>
        <v>14.270923333333334</v>
      </c>
      <c r="I23" s="26">
        <v>0.17</v>
      </c>
      <c r="J23" s="26"/>
      <c r="K23" s="4">
        <f>G23*(I23+1)</f>
        <v>1001.818818</v>
      </c>
      <c r="L23" s="8">
        <f>K23/60</f>
        <v>16.6969803</v>
      </c>
    </row>
    <row r="24" spans="1:12" x14ac:dyDescent="0.25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10"/>
    </row>
    <row r="25" spans="1:12" x14ac:dyDescent="0.25">
      <c r="A25" s="27" t="s">
        <v>35</v>
      </c>
      <c r="B25" s="28"/>
      <c r="C25" s="31" t="s">
        <v>34</v>
      </c>
      <c r="D25" s="31"/>
      <c r="E25" s="31"/>
      <c r="F25" s="31"/>
      <c r="G25" s="32" t="s">
        <v>35</v>
      </c>
      <c r="H25" s="33"/>
      <c r="I25" s="25" t="s">
        <v>36</v>
      </c>
      <c r="J25" s="25"/>
      <c r="K25" s="25"/>
      <c r="L25" s="38"/>
    </row>
    <row r="26" spans="1:12" x14ac:dyDescent="0.25">
      <c r="A26" s="27"/>
      <c r="B26" s="28"/>
      <c r="C26" s="1" t="s">
        <v>13</v>
      </c>
      <c r="D26" s="1" t="s">
        <v>14</v>
      </c>
      <c r="E26" s="39" t="s">
        <v>33</v>
      </c>
      <c r="F26" s="39"/>
      <c r="G26" s="34"/>
      <c r="H26" s="35"/>
      <c r="I26" s="1" t="s">
        <v>13</v>
      </c>
      <c r="J26" s="31" t="s">
        <v>14</v>
      </c>
      <c r="K26" s="31"/>
      <c r="L26" s="11" t="s">
        <v>33</v>
      </c>
    </row>
    <row r="27" spans="1:12" ht="15.75" thickBot="1" x14ac:dyDescent="0.3">
      <c r="A27" s="29"/>
      <c r="B27" s="30"/>
      <c r="C27" s="13">
        <f>SUM(G22:G23)</f>
        <v>1808.4801600000001</v>
      </c>
      <c r="D27" s="13">
        <f>C27/60</f>
        <v>30.141336000000003</v>
      </c>
      <c r="E27" s="40">
        <f>D27/60</f>
        <v>0.50235560000000001</v>
      </c>
      <c r="F27" s="40"/>
      <c r="G27" s="36"/>
      <c r="H27" s="37"/>
      <c r="I27" s="13">
        <f>SUM(K22:K23)</f>
        <v>2115.9217871999999</v>
      </c>
      <c r="J27" s="40">
        <f>I27/60</f>
        <v>35.265363119999996</v>
      </c>
      <c r="K27" s="40"/>
      <c r="L27" s="14">
        <f>J27/60</f>
        <v>0.58775605199999992</v>
      </c>
    </row>
    <row r="30" spans="1:12" ht="15.75" thickBot="1" x14ac:dyDescent="0.3"/>
    <row r="31" spans="1:12" ht="15" customHeight="1" x14ac:dyDescent="0.25">
      <c r="A31" s="23" t="s">
        <v>0</v>
      </c>
      <c r="B31" s="53" t="s">
        <v>139</v>
      </c>
      <c r="C31" s="53"/>
      <c r="D31" s="53"/>
      <c r="E31" s="53"/>
      <c r="F31" s="53"/>
      <c r="G31" s="53"/>
      <c r="H31" s="53"/>
      <c r="I31" s="53"/>
      <c r="J31" s="51" t="s">
        <v>2</v>
      </c>
      <c r="K31" s="71" t="s">
        <v>139</v>
      </c>
      <c r="L31" s="72"/>
    </row>
    <row r="32" spans="1:12" x14ac:dyDescent="0.25">
      <c r="A32" s="73" t="s">
        <v>4</v>
      </c>
      <c r="B32" s="55" t="s">
        <v>162</v>
      </c>
      <c r="C32" s="55"/>
      <c r="D32" s="55"/>
      <c r="E32" s="55"/>
      <c r="F32" s="55"/>
      <c r="G32" s="55"/>
      <c r="H32" s="55"/>
      <c r="I32" s="55"/>
      <c r="J32" s="52"/>
      <c r="K32" s="62"/>
      <c r="L32" s="63"/>
    </row>
    <row r="33" spans="1:12" ht="15" customHeight="1" x14ac:dyDescent="0.25">
      <c r="A33" s="73"/>
      <c r="B33" s="55"/>
      <c r="C33" s="55"/>
      <c r="D33" s="55"/>
      <c r="E33" s="55"/>
      <c r="F33" s="55"/>
      <c r="G33" s="55"/>
      <c r="H33" s="55"/>
      <c r="I33" s="55"/>
      <c r="J33" s="52" t="s">
        <v>31</v>
      </c>
      <c r="K33" s="62" t="s">
        <v>128</v>
      </c>
      <c r="L33" s="63"/>
    </row>
    <row r="34" spans="1:12" x14ac:dyDescent="0.25">
      <c r="A34" s="24" t="s">
        <v>116</v>
      </c>
      <c r="B34" s="55" t="s">
        <v>138</v>
      </c>
      <c r="C34" s="55"/>
      <c r="D34" s="55"/>
      <c r="E34" s="55"/>
      <c r="F34" s="55"/>
      <c r="G34" s="55"/>
      <c r="H34" s="55"/>
      <c r="I34" s="55"/>
      <c r="J34" s="52"/>
      <c r="K34" s="62"/>
      <c r="L34" s="63"/>
    </row>
    <row r="35" spans="1:12" x14ac:dyDescent="0.25">
      <c r="A35" s="42" t="s">
        <v>5</v>
      </c>
      <c r="B35" s="31" t="s">
        <v>6</v>
      </c>
      <c r="C35" s="31"/>
      <c r="D35" s="31"/>
      <c r="E35" s="25" t="s">
        <v>80</v>
      </c>
      <c r="F35" s="25"/>
      <c r="G35" s="39" t="s">
        <v>8</v>
      </c>
      <c r="H35" s="39"/>
      <c r="I35" s="31" t="s">
        <v>9</v>
      </c>
      <c r="J35" s="31"/>
      <c r="K35" s="39" t="s">
        <v>10</v>
      </c>
      <c r="L35" s="41"/>
    </row>
    <row r="36" spans="1:12" x14ac:dyDescent="0.25">
      <c r="A36" s="42"/>
      <c r="B36" s="31"/>
      <c r="C36" s="31"/>
      <c r="D36" s="31"/>
      <c r="E36" s="25"/>
      <c r="F36" s="25"/>
      <c r="G36" s="2" t="s">
        <v>13</v>
      </c>
      <c r="H36" s="2" t="s">
        <v>14</v>
      </c>
      <c r="I36" s="31"/>
      <c r="J36" s="31"/>
      <c r="K36" s="2" t="s">
        <v>11</v>
      </c>
      <c r="L36" s="6" t="s">
        <v>12</v>
      </c>
    </row>
    <row r="37" spans="1:12" ht="37.5" customHeight="1" x14ac:dyDescent="0.25">
      <c r="A37" s="7" t="s">
        <v>145</v>
      </c>
      <c r="B37" s="25" t="s">
        <v>146</v>
      </c>
      <c r="C37" s="25"/>
      <c r="D37" s="25"/>
      <c r="E37" s="25">
        <v>60</v>
      </c>
      <c r="F37" s="25"/>
      <c r="G37" s="3">
        <v>1750.4578000000001</v>
      </c>
      <c r="H37" s="4">
        <f>G37/60</f>
        <v>29.17429666666667</v>
      </c>
      <c r="I37" s="26">
        <v>0.17</v>
      </c>
      <c r="J37" s="26"/>
      <c r="K37" s="4">
        <f>G37*(I37+1)</f>
        <v>2048.0356259999999</v>
      </c>
      <c r="L37" s="8">
        <f>K37/60</f>
        <v>34.133927100000001</v>
      </c>
    </row>
    <row r="38" spans="1:12" x14ac:dyDescent="0.25">
      <c r="A38" s="15" t="s">
        <v>113</v>
      </c>
      <c r="B38" s="25" t="s">
        <v>137</v>
      </c>
      <c r="C38" s="25"/>
      <c r="D38" s="25"/>
      <c r="E38" s="25">
        <v>60</v>
      </c>
      <c r="F38" s="25"/>
      <c r="G38" s="3">
        <v>638.4620000000001</v>
      </c>
      <c r="H38" s="4">
        <f>G38/60</f>
        <v>10.641033333333334</v>
      </c>
      <c r="I38" s="26">
        <v>0.17</v>
      </c>
      <c r="J38" s="26"/>
      <c r="K38" s="4">
        <f>G38*(I38+1)</f>
        <v>747.00054000000011</v>
      </c>
      <c r="L38" s="8">
        <f>K38/60</f>
        <v>12.450009000000001</v>
      </c>
    </row>
    <row r="39" spans="1:12" ht="69.75" customHeight="1" x14ac:dyDescent="0.25">
      <c r="A39" s="7" t="s">
        <v>114</v>
      </c>
      <c r="B39" s="25" t="s">
        <v>115</v>
      </c>
      <c r="C39" s="25"/>
      <c r="D39" s="25"/>
      <c r="E39" s="25">
        <v>60</v>
      </c>
      <c r="F39" s="25"/>
      <c r="G39" s="3">
        <v>1317.4654</v>
      </c>
      <c r="H39" s="4">
        <f t="shared" ref="H39" si="0">G39/60</f>
        <v>21.957756666666668</v>
      </c>
      <c r="I39" s="26">
        <v>0.19</v>
      </c>
      <c r="J39" s="26"/>
      <c r="K39" s="4">
        <f t="shared" ref="K39" si="1">G39*(I39+1)</f>
        <v>1567.7838260000001</v>
      </c>
      <c r="L39" s="8">
        <f t="shared" ref="L39" si="2">K39/60</f>
        <v>26.129730433333336</v>
      </c>
    </row>
    <row r="40" spans="1:12" x14ac:dyDescent="0.25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10"/>
    </row>
    <row r="41" spans="1:12" x14ac:dyDescent="0.25">
      <c r="A41" s="27" t="s">
        <v>35</v>
      </c>
      <c r="B41" s="28"/>
      <c r="C41" s="31" t="s">
        <v>34</v>
      </c>
      <c r="D41" s="31"/>
      <c r="E41" s="31"/>
      <c r="F41" s="31"/>
      <c r="G41" s="32" t="s">
        <v>35</v>
      </c>
      <c r="H41" s="33"/>
      <c r="I41" s="25" t="s">
        <v>36</v>
      </c>
      <c r="J41" s="25"/>
      <c r="K41" s="25"/>
      <c r="L41" s="38"/>
    </row>
    <row r="42" spans="1:12" x14ac:dyDescent="0.25">
      <c r="A42" s="27"/>
      <c r="B42" s="28"/>
      <c r="C42" s="1" t="s">
        <v>13</v>
      </c>
      <c r="D42" s="1" t="s">
        <v>14</v>
      </c>
      <c r="E42" s="39" t="s">
        <v>33</v>
      </c>
      <c r="F42" s="39"/>
      <c r="G42" s="34"/>
      <c r="H42" s="35"/>
      <c r="I42" s="1" t="s">
        <v>13</v>
      </c>
      <c r="J42" s="31" t="s">
        <v>14</v>
      </c>
      <c r="K42" s="31"/>
      <c r="L42" s="11" t="s">
        <v>33</v>
      </c>
    </row>
    <row r="43" spans="1:12" ht="15.75" thickBot="1" x14ac:dyDescent="0.3">
      <c r="A43" s="29"/>
      <c r="B43" s="30"/>
      <c r="C43" s="13">
        <f>SUM(G37:G39)</f>
        <v>3706.3852000000002</v>
      </c>
      <c r="D43" s="13">
        <f>C43/60</f>
        <v>61.773086666666671</v>
      </c>
      <c r="E43" s="40">
        <f>D43/60</f>
        <v>1.0295514444444445</v>
      </c>
      <c r="F43" s="40"/>
      <c r="G43" s="36"/>
      <c r="H43" s="37"/>
      <c r="I43" s="13">
        <f>SUM(K37:K39)</f>
        <v>4362.8199919999997</v>
      </c>
      <c r="J43" s="40">
        <f>I43/60</f>
        <v>72.713666533333324</v>
      </c>
      <c r="K43" s="40"/>
      <c r="L43" s="14">
        <f>J43/60</f>
        <v>1.211894442222222</v>
      </c>
    </row>
    <row r="46" spans="1:12" ht="15.75" thickBot="1" x14ac:dyDescent="0.3"/>
    <row r="47" spans="1:12" x14ac:dyDescent="0.25">
      <c r="A47" s="23" t="s">
        <v>0</v>
      </c>
      <c r="B47" s="53" t="s">
        <v>139</v>
      </c>
      <c r="C47" s="53"/>
      <c r="D47" s="53"/>
      <c r="E47" s="53"/>
      <c r="F47" s="53"/>
      <c r="G47" s="53"/>
      <c r="H47" s="53"/>
      <c r="I47" s="53"/>
      <c r="J47" s="51" t="s">
        <v>2</v>
      </c>
      <c r="K47" s="71" t="s">
        <v>139</v>
      </c>
      <c r="L47" s="72"/>
    </row>
    <row r="48" spans="1:12" x14ac:dyDescent="0.25">
      <c r="A48" s="73" t="s">
        <v>4</v>
      </c>
      <c r="B48" s="55" t="s">
        <v>162</v>
      </c>
      <c r="C48" s="55"/>
      <c r="D48" s="55"/>
      <c r="E48" s="55"/>
      <c r="F48" s="55"/>
      <c r="G48" s="55"/>
      <c r="H48" s="55"/>
      <c r="I48" s="55"/>
      <c r="J48" s="52"/>
      <c r="K48" s="62"/>
      <c r="L48" s="63"/>
    </row>
    <row r="49" spans="1:12" x14ac:dyDescent="0.25">
      <c r="A49" s="73"/>
      <c r="B49" s="55"/>
      <c r="C49" s="55"/>
      <c r="D49" s="55"/>
      <c r="E49" s="55"/>
      <c r="F49" s="55"/>
      <c r="G49" s="55"/>
      <c r="H49" s="55"/>
      <c r="I49" s="55"/>
      <c r="J49" s="52" t="s">
        <v>31</v>
      </c>
      <c r="K49" s="62" t="s">
        <v>128</v>
      </c>
      <c r="L49" s="63"/>
    </row>
    <row r="50" spans="1:12" x14ac:dyDescent="0.25">
      <c r="A50" s="24" t="s">
        <v>116</v>
      </c>
      <c r="B50" s="55" t="s">
        <v>147</v>
      </c>
      <c r="C50" s="55"/>
      <c r="D50" s="55"/>
      <c r="E50" s="55"/>
      <c r="F50" s="55"/>
      <c r="G50" s="55"/>
      <c r="H50" s="55"/>
      <c r="I50" s="55"/>
      <c r="J50" s="52"/>
      <c r="K50" s="62"/>
      <c r="L50" s="63"/>
    </row>
    <row r="51" spans="1:12" x14ac:dyDescent="0.25">
      <c r="A51" s="42" t="s">
        <v>5</v>
      </c>
      <c r="B51" s="31" t="s">
        <v>6</v>
      </c>
      <c r="C51" s="31"/>
      <c r="D51" s="31"/>
      <c r="E51" s="25" t="s">
        <v>80</v>
      </c>
      <c r="F51" s="25"/>
      <c r="G51" s="39" t="s">
        <v>8</v>
      </c>
      <c r="H51" s="39"/>
      <c r="I51" s="31" t="s">
        <v>9</v>
      </c>
      <c r="J51" s="31"/>
      <c r="K51" s="39" t="s">
        <v>10</v>
      </c>
      <c r="L51" s="41"/>
    </row>
    <row r="52" spans="1:12" x14ac:dyDescent="0.25">
      <c r="A52" s="42"/>
      <c r="B52" s="31"/>
      <c r="C52" s="31"/>
      <c r="D52" s="31"/>
      <c r="E52" s="25"/>
      <c r="F52" s="25"/>
      <c r="G52" s="2" t="s">
        <v>13</v>
      </c>
      <c r="H52" s="2" t="s">
        <v>14</v>
      </c>
      <c r="I52" s="31"/>
      <c r="J52" s="31"/>
      <c r="K52" s="2" t="s">
        <v>11</v>
      </c>
      <c r="L52" s="6" t="s">
        <v>12</v>
      </c>
    </row>
    <row r="53" spans="1:12" ht="34.5" customHeight="1" x14ac:dyDescent="0.25">
      <c r="A53" s="7" t="s">
        <v>145</v>
      </c>
      <c r="B53" s="25" t="s">
        <v>148</v>
      </c>
      <c r="C53" s="25"/>
      <c r="D53" s="25"/>
      <c r="E53" s="25">
        <v>10</v>
      </c>
      <c r="F53" s="25"/>
      <c r="G53" s="3">
        <v>761.44479999999999</v>
      </c>
      <c r="H53" s="4">
        <f>G53/60</f>
        <v>12.690746666666666</v>
      </c>
      <c r="I53" s="26">
        <v>0.17</v>
      </c>
      <c r="J53" s="26"/>
      <c r="K53" s="4">
        <f>G53*(I53+1)</f>
        <v>890.89041599999996</v>
      </c>
      <c r="L53" s="8">
        <f>K53/60</f>
        <v>14.848173599999999</v>
      </c>
    </row>
    <row r="54" spans="1:12" x14ac:dyDescent="0.25">
      <c r="A54" s="15" t="s">
        <v>113</v>
      </c>
      <c r="B54" s="25" t="s">
        <v>137</v>
      </c>
      <c r="C54" s="25"/>
      <c r="D54" s="25"/>
      <c r="E54" s="25">
        <v>10</v>
      </c>
      <c r="F54" s="25"/>
      <c r="G54" s="3">
        <v>191.2938</v>
      </c>
      <c r="H54" s="4">
        <f>G54/60</f>
        <v>3.1882299999999999</v>
      </c>
      <c r="I54" s="26">
        <v>0.17</v>
      </c>
      <c r="J54" s="26"/>
      <c r="K54" s="4">
        <f>G54*(I54+1)</f>
        <v>223.81374599999998</v>
      </c>
      <c r="L54" s="8">
        <f>K54/60</f>
        <v>3.7302290999999999</v>
      </c>
    </row>
    <row r="55" spans="1:12" ht="67.5" customHeight="1" x14ac:dyDescent="0.25">
      <c r="A55" s="7" t="s">
        <v>114</v>
      </c>
      <c r="B55" s="25" t="s">
        <v>115</v>
      </c>
      <c r="C55" s="25"/>
      <c r="D55" s="25"/>
      <c r="E55" s="25">
        <v>10</v>
      </c>
      <c r="F55" s="25"/>
      <c r="G55" s="3">
        <v>579.12245000000007</v>
      </c>
      <c r="H55" s="4">
        <f t="shared" ref="H55" si="3">G55/60</f>
        <v>9.6520408333333343</v>
      </c>
      <c r="I55" s="26">
        <v>0.19</v>
      </c>
      <c r="J55" s="26"/>
      <c r="K55" s="4">
        <f t="shared" ref="K55" si="4">G55*(I55+1)</f>
        <v>689.15571550000004</v>
      </c>
      <c r="L55" s="8">
        <f t="shared" ref="L55" si="5">K55/60</f>
        <v>11.485928591666667</v>
      </c>
    </row>
    <row r="56" spans="1:12" x14ac:dyDescent="0.25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10"/>
    </row>
    <row r="57" spans="1:12" x14ac:dyDescent="0.25">
      <c r="A57" s="27" t="s">
        <v>35</v>
      </c>
      <c r="B57" s="28"/>
      <c r="C57" s="31" t="s">
        <v>34</v>
      </c>
      <c r="D57" s="31"/>
      <c r="E57" s="31"/>
      <c r="F57" s="31"/>
      <c r="G57" s="32" t="s">
        <v>35</v>
      </c>
      <c r="H57" s="33"/>
      <c r="I57" s="25" t="s">
        <v>36</v>
      </c>
      <c r="J57" s="25"/>
      <c r="K57" s="25"/>
      <c r="L57" s="38"/>
    </row>
    <row r="58" spans="1:12" x14ac:dyDescent="0.25">
      <c r="A58" s="27"/>
      <c r="B58" s="28"/>
      <c r="C58" s="1" t="s">
        <v>13</v>
      </c>
      <c r="D58" s="1" t="s">
        <v>14</v>
      </c>
      <c r="E58" s="39" t="s">
        <v>33</v>
      </c>
      <c r="F58" s="39"/>
      <c r="G58" s="34"/>
      <c r="H58" s="35"/>
      <c r="I58" s="1" t="s">
        <v>13</v>
      </c>
      <c r="J58" s="31" t="s">
        <v>14</v>
      </c>
      <c r="K58" s="31"/>
      <c r="L58" s="11" t="s">
        <v>33</v>
      </c>
    </row>
    <row r="59" spans="1:12" ht="15.75" thickBot="1" x14ac:dyDescent="0.3">
      <c r="A59" s="29"/>
      <c r="B59" s="30"/>
      <c r="C59" s="13">
        <f>SUM(G53:G55)</f>
        <v>1531.86105</v>
      </c>
      <c r="D59" s="13">
        <f>C59/60</f>
        <v>25.531017500000001</v>
      </c>
      <c r="E59" s="40">
        <f>D59/60</f>
        <v>0.42551695833333336</v>
      </c>
      <c r="F59" s="40"/>
      <c r="G59" s="36"/>
      <c r="H59" s="37"/>
      <c r="I59" s="13">
        <f>SUM(K53:K55)</f>
        <v>1803.8598775</v>
      </c>
      <c r="J59" s="40">
        <f>I59/60</f>
        <v>30.064331291666669</v>
      </c>
      <c r="K59" s="40"/>
      <c r="L59" s="14">
        <f>J59/60</f>
        <v>0.50107218819444443</v>
      </c>
    </row>
    <row r="62" spans="1:12" ht="15.75" thickBot="1" x14ac:dyDescent="0.3"/>
    <row r="63" spans="1:12" x14ac:dyDescent="0.25">
      <c r="A63" s="23" t="s">
        <v>0</v>
      </c>
      <c r="B63" s="53" t="s">
        <v>139</v>
      </c>
      <c r="C63" s="53"/>
      <c r="D63" s="53"/>
      <c r="E63" s="53"/>
      <c r="F63" s="53"/>
      <c r="G63" s="53"/>
      <c r="H63" s="53"/>
      <c r="I63" s="53"/>
      <c r="J63" s="51" t="s">
        <v>2</v>
      </c>
      <c r="K63" s="71" t="s">
        <v>139</v>
      </c>
      <c r="L63" s="72"/>
    </row>
    <row r="64" spans="1:12" x14ac:dyDescent="0.25">
      <c r="A64" s="73" t="s">
        <v>4</v>
      </c>
      <c r="B64" s="55" t="s">
        <v>163</v>
      </c>
      <c r="C64" s="55"/>
      <c r="D64" s="55"/>
      <c r="E64" s="55"/>
      <c r="F64" s="55"/>
      <c r="G64" s="55"/>
      <c r="H64" s="55"/>
      <c r="I64" s="55"/>
      <c r="J64" s="52"/>
      <c r="K64" s="62"/>
      <c r="L64" s="63"/>
    </row>
    <row r="65" spans="1:12" x14ac:dyDescent="0.25">
      <c r="A65" s="73"/>
      <c r="B65" s="55"/>
      <c r="C65" s="55"/>
      <c r="D65" s="55"/>
      <c r="E65" s="55"/>
      <c r="F65" s="55"/>
      <c r="G65" s="55"/>
      <c r="H65" s="55"/>
      <c r="I65" s="55"/>
      <c r="J65" s="52" t="s">
        <v>31</v>
      </c>
      <c r="K65" s="62" t="s">
        <v>128</v>
      </c>
      <c r="L65" s="63"/>
    </row>
    <row r="66" spans="1:12" x14ac:dyDescent="0.25">
      <c r="A66" s="24" t="s">
        <v>116</v>
      </c>
      <c r="B66" s="55" t="s">
        <v>156</v>
      </c>
      <c r="C66" s="55"/>
      <c r="D66" s="55"/>
      <c r="E66" s="55"/>
      <c r="F66" s="55"/>
      <c r="G66" s="55"/>
      <c r="H66" s="55"/>
      <c r="I66" s="55"/>
      <c r="J66" s="52"/>
      <c r="K66" s="62"/>
      <c r="L66" s="63"/>
    </row>
    <row r="67" spans="1:12" x14ac:dyDescent="0.25">
      <c r="A67" s="42" t="s">
        <v>5</v>
      </c>
      <c r="B67" s="31" t="s">
        <v>6</v>
      </c>
      <c r="C67" s="31"/>
      <c r="D67" s="31"/>
      <c r="E67" s="25" t="s">
        <v>80</v>
      </c>
      <c r="F67" s="25"/>
      <c r="G67" s="39" t="s">
        <v>8</v>
      </c>
      <c r="H67" s="39"/>
      <c r="I67" s="31" t="s">
        <v>9</v>
      </c>
      <c r="J67" s="31"/>
      <c r="K67" s="39" t="s">
        <v>10</v>
      </c>
      <c r="L67" s="41"/>
    </row>
    <row r="68" spans="1:12" x14ac:dyDescent="0.25">
      <c r="A68" s="42"/>
      <c r="B68" s="31"/>
      <c r="C68" s="31"/>
      <c r="D68" s="31"/>
      <c r="E68" s="25"/>
      <c r="F68" s="25"/>
      <c r="G68" s="2" t="s">
        <v>13</v>
      </c>
      <c r="H68" s="2" t="s">
        <v>14</v>
      </c>
      <c r="I68" s="31"/>
      <c r="J68" s="31"/>
      <c r="K68" s="2" t="s">
        <v>11</v>
      </c>
      <c r="L68" s="6" t="s">
        <v>12</v>
      </c>
    </row>
    <row r="69" spans="1:12" ht="41.25" customHeight="1" x14ac:dyDescent="0.25">
      <c r="A69" s="7" t="s">
        <v>157</v>
      </c>
      <c r="B69" s="25" t="s">
        <v>158</v>
      </c>
      <c r="C69" s="25"/>
      <c r="D69" s="25"/>
      <c r="E69" s="25">
        <v>50</v>
      </c>
      <c r="F69" s="25"/>
      <c r="G69" s="3">
        <v>996.31270000000006</v>
      </c>
      <c r="H69" s="4">
        <f>G69/60</f>
        <v>16.605211666666669</v>
      </c>
      <c r="I69" s="26">
        <v>0.17</v>
      </c>
      <c r="J69" s="26"/>
      <c r="K69" s="4">
        <f>G69*(I69+1)</f>
        <v>1165.6858589999999</v>
      </c>
      <c r="L69" s="8">
        <f>K69/60</f>
        <v>19.428097649999998</v>
      </c>
    </row>
    <row r="70" spans="1:12" ht="37.5" customHeight="1" x14ac:dyDescent="0.25">
      <c r="A70" s="15" t="s">
        <v>114</v>
      </c>
      <c r="B70" s="25" t="s">
        <v>159</v>
      </c>
      <c r="C70" s="25"/>
      <c r="D70" s="25"/>
      <c r="E70" s="25">
        <v>50</v>
      </c>
      <c r="F70" s="25"/>
      <c r="G70" s="3">
        <v>324.75059999999996</v>
      </c>
      <c r="H70" s="4">
        <f>G70/60</f>
        <v>5.4125099999999993</v>
      </c>
      <c r="I70" s="26">
        <v>0.17</v>
      </c>
      <c r="J70" s="26"/>
      <c r="K70" s="4">
        <f>G70*(I70+1)</f>
        <v>379.95820199999991</v>
      </c>
      <c r="L70" s="8">
        <f>K70/60</f>
        <v>6.3326366999999983</v>
      </c>
    </row>
    <row r="71" spans="1:12" x14ac:dyDescent="0.25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10"/>
    </row>
    <row r="72" spans="1:12" x14ac:dyDescent="0.25">
      <c r="A72" s="27" t="s">
        <v>35</v>
      </c>
      <c r="B72" s="28"/>
      <c r="C72" s="31" t="s">
        <v>34</v>
      </c>
      <c r="D72" s="31"/>
      <c r="E72" s="31"/>
      <c r="F72" s="31"/>
      <c r="G72" s="32" t="s">
        <v>35</v>
      </c>
      <c r="H72" s="33"/>
      <c r="I72" s="25" t="s">
        <v>36</v>
      </c>
      <c r="J72" s="25"/>
      <c r="K72" s="25"/>
      <c r="L72" s="38"/>
    </row>
    <row r="73" spans="1:12" x14ac:dyDescent="0.25">
      <c r="A73" s="27"/>
      <c r="B73" s="28"/>
      <c r="C73" s="1" t="s">
        <v>13</v>
      </c>
      <c r="D73" s="1" t="s">
        <v>14</v>
      </c>
      <c r="E73" s="39" t="s">
        <v>33</v>
      </c>
      <c r="F73" s="39"/>
      <c r="G73" s="34"/>
      <c r="H73" s="35"/>
      <c r="I73" s="1" t="s">
        <v>13</v>
      </c>
      <c r="J73" s="31" t="s">
        <v>14</v>
      </c>
      <c r="K73" s="31"/>
      <c r="L73" s="11" t="s">
        <v>33</v>
      </c>
    </row>
    <row r="74" spans="1:12" ht="15.75" thickBot="1" x14ac:dyDescent="0.3">
      <c r="A74" s="29"/>
      <c r="B74" s="30"/>
      <c r="C74" s="13">
        <f>SUM(G69:G70)</f>
        <v>1321.0633</v>
      </c>
      <c r="D74" s="13">
        <f>C74/60</f>
        <v>22.017721666666667</v>
      </c>
      <c r="E74" s="40">
        <f>D74/60</f>
        <v>0.36696202777777776</v>
      </c>
      <c r="F74" s="40"/>
      <c r="G74" s="36"/>
      <c r="H74" s="37"/>
      <c r="I74" s="13">
        <f>SUM(K69:K70)</f>
        <v>1545.644061</v>
      </c>
      <c r="J74" s="40">
        <f>I74/60</f>
        <v>25.76073435</v>
      </c>
      <c r="K74" s="40"/>
      <c r="L74" s="14">
        <f>J74/60</f>
        <v>0.42934557249999999</v>
      </c>
    </row>
    <row r="76" spans="1:12" ht="15.75" thickBot="1" x14ac:dyDescent="0.3"/>
    <row r="77" spans="1:12" x14ac:dyDescent="0.25">
      <c r="A77" s="23" t="s">
        <v>0</v>
      </c>
      <c r="B77" s="53" t="s">
        <v>139</v>
      </c>
      <c r="C77" s="53"/>
      <c r="D77" s="53"/>
      <c r="E77" s="53"/>
      <c r="F77" s="53"/>
      <c r="G77" s="53"/>
      <c r="H77" s="53"/>
      <c r="I77" s="53"/>
      <c r="J77" s="51" t="s">
        <v>2</v>
      </c>
      <c r="K77" s="71" t="s">
        <v>139</v>
      </c>
      <c r="L77" s="72"/>
    </row>
    <row r="78" spans="1:12" x14ac:dyDescent="0.25">
      <c r="A78" s="73" t="s">
        <v>4</v>
      </c>
      <c r="B78" s="55" t="s">
        <v>163</v>
      </c>
      <c r="C78" s="55"/>
      <c r="D78" s="55"/>
      <c r="E78" s="55"/>
      <c r="F78" s="55"/>
      <c r="G78" s="55"/>
      <c r="H78" s="55"/>
      <c r="I78" s="55"/>
      <c r="J78" s="52"/>
      <c r="K78" s="62"/>
      <c r="L78" s="63"/>
    </row>
    <row r="79" spans="1:12" x14ac:dyDescent="0.25">
      <c r="A79" s="73"/>
      <c r="B79" s="55"/>
      <c r="C79" s="55"/>
      <c r="D79" s="55"/>
      <c r="E79" s="55"/>
      <c r="F79" s="55"/>
      <c r="G79" s="55"/>
      <c r="H79" s="55"/>
      <c r="I79" s="55"/>
      <c r="J79" s="52" t="s">
        <v>31</v>
      </c>
      <c r="K79" s="62" t="s">
        <v>128</v>
      </c>
      <c r="L79" s="63"/>
    </row>
    <row r="80" spans="1:12" x14ac:dyDescent="0.25">
      <c r="A80" s="24" t="s">
        <v>116</v>
      </c>
      <c r="B80" s="55" t="s">
        <v>160</v>
      </c>
      <c r="C80" s="55"/>
      <c r="D80" s="55"/>
      <c r="E80" s="55"/>
      <c r="F80" s="55"/>
      <c r="G80" s="55"/>
      <c r="H80" s="55"/>
      <c r="I80" s="55"/>
      <c r="J80" s="52"/>
      <c r="K80" s="62"/>
      <c r="L80" s="63"/>
    </row>
    <row r="81" spans="1:12" x14ac:dyDescent="0.25">
      <c r="A81" s="42" t="s">
        <v>5</v>
      </c>
      <c r="B81" s="31" t="s">
        <v>6</v>
      </c>
      <c r="C81" s="31"/>
      <c r="D81" s="31"/>
      <c r="E81" s="25" t="s">
        <v>80</v>
      </c>
      <c r="F81" s="25"/>
      <c r="G81" s="39" t="s">
        <v>8</v>
      </c>
      <c r="H81" s="39"/>
      <c r="I81" s="31" t="s">
        <v>9</v>
      </c>
      <c r="J81" s="31"/>
      <c r="K81" s="39" t="s">
        <v>10</v>
      </c>
      <c r="L81" s="41"/>
    </row>
    <row r="82" spans="1:12" x14ac:dyDescent="0.25">
      <c r="A82" s="42"/>
      <c r="B82" s="31"/>
      <c r="C82" s="31"/>
      <c r="D82" s="31"/>
      <c r="E82" s="25"/>
      <c r="F82" s="25"/>
      <c r="G82" s="2" t="s">
        <v>13</v>
      </c>
      <c r="H82" s="2" t="s">
        <v>14</v>
      </c>
      <c r="I82" s="31"/>
      <c r="J82" s="31"/>
      <c r="K82" s="2" t="s">
        <v>11</v>
      </c>
      <c r="L82" s="6" t="s">
        <v>12</v>
      </c>
    </row>
    <row r="83" spans="1:12" x14ac:dyDescent="0.25">
      <c r="A83" s="7" t="s">
        <v>157</v>
      </c>
      <c r="B83" s="25" t="s">
        <v>158</v>
      </c>
      <c r="C83" s="25"/>
      <c r="D83" s="25"/>
      <c r="E83" s="25">
        <v>50</v>
      </c>
      <c r="F83" s="25"/>
      <c r="G83" s="3">
        <v>1418.8500000000001</v>
      </c>
      <c r="H83" s="4">
        <f>G83/60</f>
        <v>23.647500000000001</v>
      </c>
      <c r="I83" s="26">
        <v>0.17</v>
      </c>
      <c r="J83" s="26"/>
      <c r="K83" s="4">
        <f>G83*(I83+1)</f>
        <v>1660.0545</v>
      </c>
      <c r="L83" s="8">
        <f>K83/60</f>
        <v>27.667574999999999</v>
      </c>
    </row>
    <row r="84" spans="1:12" x14ac:dyDescent="0.25">
      <c r="A84" s="15" t="s">
        <v>114</v>
      </c>
      <c r="B84" s="25" t="s">
        <v>159</v>
      </c>
      <c r="C84" s="25"/>
      <c r="D84" s="25"/>
      <c r="E84" s="25">
        <v>50</v>
      </c>
      <c r="F84" s="25"/>
      <c r="G84" s="3">
        <v>344.28599999999994</v>
      </c>
      <c r="H84" s="4">
        <f>G84/60</f>
        <v>5.7380999999999993</v>
      </c>
      <c r="I84" s="26">
        <v>0.17</v>
      </c>
      <c r="J84" s="26"/>
      <c r="K84" s="4">
        <f>G84*(I84+1)</f>
        <v>402.81461999999993</v>
      </c>
      <c r="L84" s="8">
        <f>K84/60</f>
        <v>6.713576999999999</v>
      </c>
    </row>
    <row r="85" spans="1:12" x14ac:dyDescent="0.25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10"/>
    </row>
    <row r="86" spans="1:12" x14ac:dyDescent="0.25">
      <c r="A86" s="27" t="s">
        <v>35</v>
      </c>
      <c r="B86" s="28"/>
      <c r="C86" s="31" t="s">
        <v>34</v>
      </c>
      <c r="D86" s="31"/>
      <c r="E86" s="31"/>
      <c r="F86" s="31"/>
      <c r="G86" s="32" t="s">
        <v>35</v>
      </c>
      <c r="H86" s="33"/>
      <c r="I86" s="25" t="s">
        <v>36</v>
      </c>
      <c r="J86" s="25"/>
      <c r="K86" s="25"/>
      <c r="L86" s="38"/>
    </row>
    <row r="87" spans="1:12" x14ac:dyDescent="0.25">
      <c r="A87" s="27"/>
      <c r="B87" s="28"/>
      <c r="C87" s="1" t="s">
        <v>13</v>
      </c>
      <c r="D87" s="1" t="s">
        <v>14</v>
      </c>
      <c r="E87" s="39" t="s">
        <v>33</v>
      </c>
      <c r="F87" s="39"/>
      <c r="G87" s="34"/>
      <c r="H87" s="35"/>
      <c r="I87" s="1" t="s">
        <v>13</v>
      </c>
      <c r="J87" s="31" t="s">
        <v>14</v>
      </c>
      <c r="K87" s="31"/>
      <c r="L87" s="11" t="s">
        <v>33</v>
      </c>
    </row>
    <row r="88" spans="1:12" ht="15.75" thickBot="1" x14ac:dyDescent="0.3">
      <c r="A88" s="29"/>
      <c r="B88" s="30"/>
      <c r="C88" s="13">
        <f>SUM(G83:G84)</f>
        <v>1763.136</v>
      </c>
      <c r="D88" s="13">
        <f>C88/60</f>
        <v>29.3856</v>
      </c>
      <c r="E88" s="40">
        <f>D88/60</f>
        <v>0.48976000000000003</v>
      </c>
      <c r="F88" s="40"/>
      <c r="G88" s="36"/>
      <c r="H88" s="37"/>
      <c r="I88" s="13">
        <f>SUM(K83:K84)</f>
        <v>2062.8691199999998</v>
      </c>
      <c r="J88" s="40">
        <f>I88/60</f>
        <v>34.381152</v>
      </c>
      <c r="K88" s="40"/>
      <c r="L88" s="14">
        <f>J88/60</f>
        <v>0.57301919999999995</v>
      </c>
    </row>
  </sheetData>
  <mergeCells count="174">
    <mergeCell ref="B8:D8"/>
    <mergeCell ref="E8:F8"/>
    <mergeCell ref="I8:J8"/>
    <mergeCell ref="B9:D9"/>
    <mergeCell ref="E9:F9"/>
    <mergeCell ref="I9:J9"/>
    <mergeCell ref="J13:K13"/>
    <mergeCell ref="A11:B13"/>
    <mergeCell ref="C11:F11"/>
    <mergeCell ref="G11:H13"/>
    <mergeCell ref="I11:L11"/>
    <mergeCell ref="E12:F12"/>
    <mergeCell ref="J12:K12"/>
    <mergeCell ref="E13:F13"/>
    <mergeCell ref="B2:I2"/>
    <mergeCell ref="J2:J3"/>
    <mergeCell ref="K2:L3"/>
    <mergeCell ref="A3:A4"/>
    <mergeCell ref="B3:I4"/>
    <mergeCell ref="J4:J5"/>
    <mergeCell ref="K4:L5"/>
    <mergeCell ref="B5:I5"/>
    <mergeCell ref="A6:A7"/>
    <mergeCell ref="B6:D7"/>
    <mergeCell ref="E6:F7"/>
    <mergeCell ref="G6:H6"/>
    <mergeCell ref="I6:J7"/>
    <mergeCell ref="K6:L6"/>
    <mergeCell ref="A20:A21"/>
    <mergeCell ref="B20:D21"/>
    <mergeCell ref="E20:F21"/>
    <mergeCell ref="G20:H20"/>
    <mergeCell ref="I20:J21"/>
    <mergeCell ref="K20:L20"/>
    <mergeCell ref="B16:I16"/>
    <mergeCell ref="J16:J17"/>
    <mergeCell ref="K16:L17"/>
    <mergeCell ref="A17:A18"/>
    <mergeCell ref="B17:I18"/>
    <mergeCell ref="J18:J19"/>
    <mergeCell ref="K18:L19"/>
    <mergeCell ref="B19:I19"/>
    <mergeCell ref="A25:B27"/>
    <mergeCell ref="C25:F25"/>
    <mergeCell ref="G25:H27"/>
    <mergeCell ref="I25:L25"/>
    <mergeCell ref="E26:F26"/>
    <mergeCell ref="J26:K26"/>
    <mergeCell ref="E27:F27"/>
    <mergeCell ref="J27:K27"/>
    <mergeCell ref="B22:D22"/>
    <mergeCell ref="E22:F22"/>
    <mergeCell ref="I22:J22"/>
    <mergeCell ref="B23:D23"/>
    <mergeCell ref="E23:F23"/>
    <mergeCell ref="I23:J23"/>
    <mergeCell ref="K35:L35"/>
    <mergeCell ref="B31:I31"/>
    <mergeCell ref="J31:J32"/>
    <mergeCell ref="K31:L32"/>
    <mergeCell ref="A32:A33"/>
    <mergeCell ref="B32:I33"/>
    <mergeCell ref="J33:J34"/>
    <mergeCell ref="K33:L34"/>
    <mergeCell ref="B34:I34"/>
    <mergeCell ref="B37:D37"/>
    <mergeCell ref="E37:F37"/>
    <mergeCell ref="I37:J37"/>
    <mergeCell ref="B38:D38"/>
    <mergeCell ref="E38:F38"/>
    <mergeCell ref="I38:J38"/>
    <mergeCell ref="A35:A36"/>
    <mergeCell ref="B35:D36"/>
    <mergeCell ref="E35:F36"/>
    <mergeCell ref="G35:H35"/>
    <mergeCell ref="I35:J36"/>
    <mergeCell ref="B39:D39"/>
    <mergeCell ref="E39:F39"/>
    <mergeCell ref="I39:J39"/>
    <mergeCell ref="A41:B43"/>
    <mergeCell ref="C41:F41"/>
    <mergeCell ref="G41:H43"/>
    <mergeCell ref="I41:L41"/>
    <mergeCell ref="E42:F42"/>
    <mergeCell ref="J42:K42"/>
    <mergeCell ref="E43:F43"/>
    <mergeCell ref="K51:L51"/>
    <mergeCell ref="J43:K43"/>
    <mergeCell ref="B47:I47"/>
    <mergeCell ref="J47:J48"/>
    <mergeCell ref="K47:L48"/>
    <mergeCell ref="A48:A49"/>
    <mergeCell ref="B48:I49"/>
    <mergeCell ref="J49:J50"/>
    <mergeCell ref="K49:L50"/>
    <mergeCell ref="B50:I50"/>
    <mergeCell ref="B53:D53"/>
    <mergeCell ref="E53:F53"/>
    <mergeCell ref="I53:J53"/>
    <mergeCell ref="B54:D54"/>
    <mergeCell ref="E54:F54"/>
    <mergeCell ref="I54:J54"/>
    <mergeCell ref="A51:A52"/>
    <mergeCell ref="B51:D52"/>
    <mergeCell ref="E51:F52"/>
    <mergeCell ref="G51:H51"/>
    <mergeCell ref="I51:J52"/>
    <mergeCell ref="B55:D55"/>
    <mergeCell ref="E55:F55"/>
    <mergeCell ref="I55:J55"/>
    <mergeCell ref="A57:B59"/>
    <mergeCell ref="C57:F57"/>
    <mergeCell ref="G57:H59"/>
    <mergeCell ref="I57:L57"/>
    <mergeCell ref="E58:F58"/>
    <mergeCell ref="J58:K58"/>
    <mergeCell ref="E59:F59"/>
    <mergeCell ref="A67:A68"/>
    <mergeCell ref="B67:D68"/>
    <mergeCell ref="E67:F68"/>
    <mergeCell ref="G67:H67"/>
    <mergeCell ref="I67:J68"/>
    <mergeCell ref="K67:L67"/>
    <mergeCell ref="J59:K59"/>
    <mergeCell ref="B63:I63"/>
    <mergeCell ref="J63:J64"/>
    <mergeCell ref="K63:L64"/>
    <mergeCell ref="A64:A65"/>
    <mergeCell ref="B64:I65"/>
    <mergeCell ref="J65:J66"/>
    <mergeCell ref="K65:L66"/>
    <mergeCell ref="B66:I66"/>
    <mergeCell ref="A72:B74"/>
    <mergeCell ref="C72:F72"/>
    <mergeCell ref="G72:H74"/>
    <mergeCell ref="I72:L72"/>
    <mergeCell ref="E73:F73"/>
    <mergeCell ref="J73:K73"/>
    <mergeCell ref="E74:F74"/>
    <mergeCell ref="J74:K74"/>
    <mergeCell ref="B69:D69"/>
    <mergeCell ref="E69:F69"/>
    <mergeCell ref="I69:J69"/>
    <mergeCell ref="B70:D70"/>
    <mergeCell ref="E70:F70"/>
    <mergeCell ref="I70:J70"/>
    <mergeCell ref="A81:A82"/>
    <mergeCell ref="B81:D82"/>
    <mergeCell ref="E81:F82"/>
    <mergeCell ref="G81:H81"/>
    <mergeCell ref="I81:J82"/>
    <mergeCell ref="K81:L81"/>
    <mergeCell ref="B77:I77"/>
    <mergeCell ref="J77:J78"/>
    <mergeCell ref="K77:L78"/>
    <mergeCell ref="A78:A79"/>
    <mergeCell ref="B78:I79"/>
    <mergeCell ref="J79:J80"/>
    <mergeCell ref="K79:L80"/>
    <mergeCell ref="B80:I80"/>
    <mergeCell ref="A86:B88"/>
    <mergeCell ref="C86:F86"/>
    <mergeCell ref="G86:H88"/>
    <mergeCell ref="I86:L86"/>
    <mergeCell ref="E87:F87"/>
    <mergeCell ref="J87:K87"/>
    <mergeCell ref="E88:F88"/>
    <mergeCell ref="J88:K88"/>
    <mergeCell ref="B83:D83"/>
    <mergeCell ref="E83:F83"/>
    <mergeCell ref="I83:J83"/>
    <mergeCell ref="B84:D84"/>
    <mergeCell ref="E84:F84"/>
    <mergeCell ref="I84:J8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Produccion</vt:lpstr>
      <vt:lpstr>Moldear</vt:lpstr>
      <vt:lpstr>Transformado- tajado</vt:lpstr>
      <vt:lpstr>Transformado-tajado Mas x Menos</vt:lpstr>
      <vt:lpstr>Transformado- empaque</vt:lpstr>
      <vt:lpstr>Costeño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</dc:creator>
  <cp:lastModifiedBy>Contador</cp:lastModifiedBy>
  <cp:lastPrinted>2016-11-24T21:35:51Z</cp:lastPrinted>
  <dcterms:created xsi:type="dcterms:W3CDTF">2016-11-22T20:09:39Z</dcterms:created>
  <dcterms:modified xsi:type="dcterms:W3CDTF">2016-11-24T21:56:05Z</dcterms:modified>
</cp:coreProperties>
</file>